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nisteriodeeducaciondelanacion.sharepoint.com/sites/InformacinEstadsticaUniversitaria/Documentos compartidos/Anuario estadístico 2024/Cuadros_editados/Z/"/>
    </mc:Choice>
  </mc:AlternateContent>
  <xr:revisionPtr revIDLastSave="4" documentId="8_{7CFF9F08-1CFA-41F1-B8E2-CF0A5104377A}" xr6:coauthVersionLast="47" xr6:coauthVersionMax="47" xr10:uidLastSave="{4CF140EA-5E13-4F8B-AD2E-2E5540085D01}"/>
  <bookViews>
    <workbookView xWindow="-108" yWindow="-108" windowWidth="23256" windowHeight="13896" tabRatio="785" firstSheet="1" xr2:uid="{61629715-41E8-41BD-9113-DD456E78F9FF}"/>
  </bookViews>
  <sheets>
    <sheet name="CARATULA" sheetId="63" r:id="rId1"/>
    <sheet name="CAPÍTULO 5" sheetId="61" r:id="rId2"/>
    <sheet name="Índice" sheetId="62" r:id="rId3"/>
    <sheet name="5.1 Univ vs PIB" sheetId="1" r:id="rId4"/>
    <sheet name="5.1 Grafico" sheetId="60" r:id="rId5"/>
    <sheet name="5.2 Inversión del Estado" sheetId="47" r:id="rId6"/>
    <sheet name="5.2.1 cred TN inicio cierre" sheetId="49" r:id="rId7"/>
    <sheet name="5.2.1.2 RR Adicionales" sheetId="33" r:id="rId8"/>
    <sheet name="5.2.2 Inv. del Estado x fte" sheetId="51" r:id="rId9"/>
    <sheet name="5.3 Cred Otras Fuentes" sheetId="52" r:id="rId10"/>
    <sheet name="5.4 Rec. RR PP" sheetId="16" r:id="rId11"/>
    <sheet name="5.5 Remanente Ejercicio" sheetId="29" r:id="rId12"/>
    <sheet name="5.6 Ejec Total" sheetId="34" r:id="rId13"/>
    <sheet name="5.7 Gs Personal" sheetId="36" r:id="rId14"/>
    <sheet name="5.8 Ejec Bs de Consumo" sheetId="37" r:id="rId15"/>
    <sheet name="5.9 Ejec Ss no Personales" sheetId="38" r:id="rId16"/>
    <sheet name="5.10 Ejec Bs. de Uso" sheetId="39" r:id="rId17"/>
    <sheet name="5.11 Ejec Transferencias" sheetId="40" r:id="rId18"/>
    <sheet name="5.12 Ejec Otros Incisos" sheetId="41" r:id="rId19"/>
    <sheet name="5.13 Ejec Total Incisos" sheetId="42" r:id="rId20"/>
    <sheet name="5.14 Gs Corr y de Capital" sheetId="17" r:id="rId21"/>
    <sheet name="5.15 Gs Corr" sheetId="58" r:id="rId22"/>
    <sheet name="5.16 Becas" sheetId="55" r:id="rId23"/>
  </sheets>
  <definedNames>
    <definedName name="_xlnm._FilterDatabase" localSheetId="18" hidden="1">'5.12 Ejec Otros Incisos'!$B$11:$K$72</definedName>
    <definedName name="_xlnm.Print_Area" localSheetId="16">'5.10 Ejec Bs. de Uso'!$B$2:$K$72</definedName>
    <definedName name="_xlnm.Print_Area" localSheetId="17">'5.11 Ejec Transferencias'!$B$2:$K$72</definedName>
    <definedName name="_xlnm.Print_Area" localSheetId="18">'5.12 Ejec Otros Incisos'!$B$2:$K$72</definedName>
    <definedName name="_xlnm.Print_Area" localSheetId="19">'5.13 Ejec Total Incisos'!$B$2:$L$72</definedName>
    <definedName name="_xlnm.Print_Area" localSheetId="20">'5.14 Gs Corr y de Capital'!$B$2:$I$72</definedName>
    <definedName name="_xlnm.Print_Area" localSheetId="21">'5.15 Gs Corr'!$B$2:$I$72</definedName>
    <definedName name="_xlnm.Print_Area" localSheetId="22">'5.16 Becas'!$B$2:$H$72</definedName>
    <definedName name="_xlnm.Print_Area" localSheetId="5">'5.2 Inversión del Estado'!$B$1:$I$72</definedName>
    <definedName name="_xlnm.Print_Area" localSheetId="6">'5.2.1 cred TN inicio cierre'!$B$2:$Q$74</definedName>
    <definedName name="_xlnm.Print_Area" localSheetId="7">'5.2.1.2 RR Adicionales'!$B$6:$B$68</definedName>
    <definedName name="_xlnm.Print_Area" localSheetId="8">'5.2.2 Inv. del Estado x fte'!$A$1:$H$74</definedName>
    <definedName name="_xlnm.Print_Area" localSheetId="9">'5.3 Cred Otras Fuentes'!$B$2:$I$70</definedName>
    <definedName name="_xlnm.Print_Area" localSheetId="10">'5.4 Rec. RR PP'!$B$2:$M$70</definedName>
    <definedName name="_xlnm.Print_Area" localSheetId="11">'5.5 Remanente Ejercicio'!$B$2:$L$72</definedName>
    <definedName name="_xlnm.Print_Area" localSheetId="12">'5.6 Ejec Total'!$B$2:$O$71</definedName>
    <definedName name="_xlnm.Print_Area" localSheetId="13">'5.7 Gs Personal'!$B$2:$K$72</definedName>
    <definedName name="_xlnm.Print_Area" localSheetId="14">'5.8 Ejec Bs de Consumo'!$B$2:$K$72</definedName>
    <definedName name="_xlnm.Print_Area" localSheetId="15">'5.9 Ejec Ss no Personales'!$B$2:$K$72</definedName>
    <definedName name="_xlnm.Print_Area" localSheetId="2">Índice!$B$1:$B$22</definedName>
    <definedName name="_xlnm.Print_Titles" localSheetId="7">'5.2.1.2 RR Adicionales'!$B:$B</definedName>
    <definedName name="_xlnm.Print_Titles">'5.2.1.2 RR Adicionales'!$B:$B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7" l="1"/>
  <c r="I13" i="1"/>
  <c r="L10" i="47"/>
  <c r="K13" i="1"/>
  <c r="K14" i="1" s="1"/>
  <c r="J13" i="1"/>
  <c r="J14" i="1" s="1"/>
  <c r="H9" i="17" l="1"/>
  <c r="I9" i="17"/>
  <c r="G9" i="17"/>
  <c r="I9" i="58" l="1"/>
  <c r="H9" i="58"/>
  <c r="G9" i="58"/>
</calcChain>
</file>

<file path=xl/sharedStrings.xml><?xml version="1.0" encoding="utf-8"?>
<sst xmlns="http://schemas.openxmlformats.org/spreadsheetml/2006/main" count="3243" uniqueCount="208">
  <si>
    <t>Capítulo 5.</t>
  </si>
  <si>
    <t xml:space="preserve">PRESUPUESTO </t>
  </si>
  <si>
    <t>DE LAS UNIVERSIDADES</t>
  </si>
  <si>
    <t>Índice</t>
  </si>
  <si>
    <t>Cuadros y Gráficos</t>
  </si>
  <si>
    <t>Cuadro 5.1 - Participación porcentual del presupuesto transferido a las Universidades Nacionales en el Producto Interno Bruto, en millones de pesos a valores corrientes. Período 2015-2024</t>
  </si>
  <si>
    <t>Grafico 5.1 - Evolución Presupuestaria. Presupuesto de las Universidades Nacionales. Período 2015-2024</t>
  </si>
  <si>
    <t>Cuadro 5.2 - Inversión del Estado Nacional. Total de fuentes de financiamiento, según Universidad. Período 2015-2024</t>
  </si>
  <si>
    <t>Cuadro 5.2.1 - Créditos del Tesoro Nacional,  inicial y de cierre en miles de pesos, y su participación porcentual por función,  según Universidad. Año 2024</t>
  </si>
  <si>
    <t>Cuadro 5.2.1.2- Distribución de los recursos adicionales, según Universidad en pesos. Año 2024</t>
  </si>
  <si>
    <t>Cuadro 5.2.2 - Inversión del Estado Nacional por fuente de financiamiento, según Universidad en pesos. Año 2024</t>
  </si>
  <si>
    <t>Cuadro 5.3 - Evolución del crédito presupuestario de otras fuentes de financiamiento, según Universidad. En miles de pesos, a valores corrientes. Período 2015-2024</t>
  </si>
  <si>
    <t>Cuadro 5.4 - Variación de la recaudación de recursos propios, según Universidad. En pesos, a valores corrientes. Período 2015-2024</t>
  </si>
  <si>
    <t>Cuadro 5.5 - Remanente del ejercicio 2024 del presupuesto universitario nacional, por fuentes de financiamiento, según Universidad. En pesos</t>
  </si>
  <si>
    <t>Cuadro 5.6 - Ejecución presupuestaria total clasificada por objeto del gasto, y su participación porcentual según Universidad. En pesos, Año 2024</t>
  </si>
  <si>
    <t>Cuadro 5.7 - Ejecución presupuestaria de los gastos en personal, clasificada por fuente de financiamiento, según Universidad. Su participación porcentual en el total de las fuentes de financiamiento. En pesos, Año 2024</t>
  </si>
  <si>
    <t>Cuadro 5.8 - Ejecución presupuestaria de los bienes de consumo, clasificada por fuente de financiamiento, según Universidad. Su participación porcentual en el total de las fuentes de financiamiento. En pesos, Año 2024</t>
  </si>
  <si>
    <t>Cuadro 5.9 - Ejecución presupuestaria de los servicios no personales, clasificada por fuente de financiamiento, según Universidad. Su participación porcentual en el total de las fuentes de financiamiento. En pesos, Año 2024</t>
  </si>
  <si>
    <t>Cuadro 5.10 - Ejecución presupuestaria de los bienes de uso, clasificada por fuente de financiamiento, según Universidad. Su participación porcentual en el total de las fuentes de financiamiento. En pesos, Año 2024</t>
  </si>
  <si>
    <t>Cuadro 5.11 - Ejecución presupuestaria de las transferencias, clasificada por fuente de financiamiento, según Universidad. Su participación porcentual en el total de las fuentes de financiamiento. En pesos, Año 2024</t>
  </si>
  <si>
    <t>Cuadro 5.12 - Ejecución presupuestaria de otros incisos, clasificada por fuente de financiamiento, según Universidad. Su participación porcentual en el total de las fuentes de financiamiento. En pesos, Año 2024</t>
  </si>
  <si>
    <t>Cuadro 5.13 - Ejecución presupuestaria total, clasificada por fuente de financiamiento, según Universidad. Su participación porcentual en el total de las fuentes de financiamiento. En pesos, Año 2024</t>
  </si>
  <si>
    <t>Cuadro 5.14 - Ejecución presupuestaria de los gastos corrientes y de capital por estudiante, según Universidad. En miles de pesos, Año 2024</t>
  </si>
  <si>
    <t>Cuadro 5.15 - Ejecución presupuestaria de los gastos corrientes (funcionamiento y transferencias) por estudiante, según Universidad. En miles de pesos, Año 2024</t>
  </si>
  <si>
    <t>Cuadro 5.16 - Montos destinados a becas a estudiantes, por fuente de financiamiento, según Universidad. Año 2024. Total general 2023. Variación porcentual</t>
  </si>
  <si>
    <r>
      <rPr>
        <b/>
        <sz val="10"/>
        <color rgb="FF000000"/>
        <rFont val="Arial"/>
      </rPr>
      <t xml:space="preserve">Cuadro 5.1 - </t>
    </r>
    <r>
      <rPr>
        <sz val="10"/>
        <color rgb="FF000000"/>
        <rFont val="Arial"/>
      </rPr>
      <t>Participación porcentual del presupuesto transferido a las Universidades Nacionales en el Producto Interno Bruto, en millones de pesos a valores corrientes</t>
    </r>
    <r>
      <rPr>
        <b/>
        <sz val="10"/>
        <color rgb="FF000000"/>
        <rFont val="Arial"/>
      </rPr>
      <t xml:space="preserve">. </t>
    </r>
    <r>
      <rPr>
        <sz val="10"/>
        <color rgb="FF000000"/>
        <rFont val="Arial"/>
      </rPr>
      <t>Período 2015-2024</t>
    </r>
  </si>
  <si>
    <t>Año</t>
  </si>
  <si>
    <r>
      <t xml:space="preserve">Presupuesto de las Universidades Nacionales </t>
    </r>
    <r>
      <rPr>
        <b/>
        <vertAlign val="superscript"/>
        <sz val="9"/>
        <rFont val="Arial"/>
        <family val="2"/>
      </rPr>
      <t>(1)</t>
    </r>
  </si>
  <si>
    <r>
      <t xml:space="preserve">P.I.B. </t>
    </r>
    <r>
      <rPr>
        <b/>
        <vertAlign val="superscript"/>
        <sz val="9"/>
        <rFont val="Arial"/>
        <family val="2"/>
      </rPr>
      <t>(2)</t>
    </r>
  </si>
  <si>
    <t>Participación Porcentual</t>
  </si>
  <si>
    <t xml:space="preserve">Variación Presupuestaria </t>
  </si>
  <si>
    <t>en millones de $ corrientes</t>
  </si>
  <si>
    <t>%</t>
  </si>
  <si>
    <t>…</t>
  </si>
  <si>
    <t>Aumento Presupuestario</t>
  </si>
  <si>
    <t>2015-2024</t>
  </si>
  <si>
    <t>Notas:</t>
  </si>
  <si>
    <t>(1) Transferencias efectivizadas a las UUNN por el total de las Jurisdicciones Nacionales.</t>
  </si>
  <si>
    <t>(2) PIB 2024 FUENTE: https://datos.gob.ar/series/api/series/?ids=9.1_PPC_2004_A_22&amp;collapse_aggregation=avg</t>
  </si>
  <si>
    <r>
      <rPr>
        <b/>
        <sz val="8"/>
        <color rgb="FF000000"/>
        <rFont val="Arial"/>
      </rPr>
      <t>Fuente</t>
    </r>
    <r>
      <rPr>
        <sz val="8"/>
        <color rgb="FF000000"/>
        <rFont val="Arial"/>
      </rPr>
      <t>: Dirección Nacional de Presupuesto, Control e Información Universitaria. Subsecretaría de Políticas Universitarias.</t>
    </r>
  </si>
  <si>
    <r>
      <rPr>
        <b/>
        <sz val="10"/>
        <rFont val="Arial"/>
        <family val="2"/>
      </rPr>
      <t>Cuadro 5.2 -</t>
    </r>
    <r>
      <rPr>
        <sz val="10"/>
        <rFont val="Arial"/>
        <family val="2"/>
      </rPr>
      <t xml:space="preserve"> Inversión del Estado Nacional. Total de fuentes de financiamiento, según Universidad. Período 2015-2024</t>
    </r>
  </si>
  <si>
    <t>Institución</t>
  </si>
  <si>
    <t>Total  de las Instituciones</t>
  </si>
  <si>
    <t>Total Universidades Nacionales</t>
  </si>
  <si>
    <t>Alto Uruguay</t>
  </si>
  <si>
    <t>Artes</t>
  </si>
  <si>
    <t>Arturo Jauretche</t>
  </si>
  <si>
    <t>Avellaneda</t>
  </si>
  <si>
    <t>Buenos Aires</t>
  </si>
  <si>
    <t>Catamarca</t>
  </si>
  <si>
    <t>Centro de la PBA</t>
  </si>
  <si>
    <t>Chaco Austral</t>
  </si>
  <si>
    <t>Chilecito</t>
  </si>
  <si>
    <t>Comahue</t>
  </si>
  <si>
    <t>Comechingones</t>
  </si>
  <si>
    <t>-</t>
  </si>
  <si>
    <t>Córdoba</t>
  </si>
  <si>
    <t>Cuyo</t>
  </si>
  <si>
    <t>Defensa</t>
  </si>
  <si>
    <t>Delta</t>
  </si>
  <si>
    <t>Entre Ríos</t>
  </si>
  <si>
    <t>Formosa</t>
  </si>
  <si>
    <t>Gral. Sarmiento</t>
  </si>
  <si>
    <t>Guillermo Brown</t>
  </si>
  <si>
    <t>Hurlingham</t>
  </si>
  <si>
    <t>José C. Paz</t>
  </si>
  <si>
    <t>Jujuy</t>
  </si>
  <si>
    <t>La Matanza</t>
  </si>
  <si>
    <t>La Pampa</t>
  </si>
  <si>
    <t>La Plata</t>
  </si>
  <si>
    <t>La Rioja</t>
  </si>
  <si>
    <t>Lanús</t>
  </si>
  <si>
    <t>Litoral</t>
  </si>
  <si>
    <t>Lomas de Zamora</t>
  </si>
  <si>
    <t>Luján</t>
  </si>
  <si>
    <t>Madres de Plaza de Mayo</t>
  </si>
  <si>
    <t>Mar del Plata</t>
  </si>
  <si>
    <t>Misiones</t>
  </si>
  <si>
    <t>Moreno</t>
  </si>
  <si>
    <t>Nordeste</t>
  </si>
  <si>
    <t>Noroeste de la PBA</t>
  </si>
  <si>
    <t>Oeste</t>
  </si>
  <si>
    <t>Patagonia Austral</t>
  </si>
  <si>
    <t>Patagonia S.J.Bosco</t>
  </si>
  <si>
    <t>Pedagógica</t>
  </si>
  <si>
    <t>Pilar</t>
  </si>
  <si>
    <t>Quilmes</t>
  </si>
  <si>
    <t>Rafaela</t>
  </si>
  <si>
    <t>Río Cuarto</t>
  </si>
  <si>
    <t>Río Negro</t>
  </si>
  <si>
    <t>Rio Tercero</t>
  </si>
  <si>
    <t>Rosario</t>
  </si>
  <si>
    <t>Salta</t>
  </si>
  <si>
    <t>San Antonio de Areco</t>
  </si>
  <si>
    <t>San Juan</t>
  </si>
  <si>
    <t>San Luis</t>
  </si>
  <si>
    <t>San Martín</t>
  </si>
  <si>
    <t>Santiago del Estero</t>
  </si>
  <si>
    <t>Scalabrini Ortiz</t>
  </si>
  <si>
    <t>Sur</t>
  </si>
  <si>
    <t>Tecnológica Nacional</t>
  </si>
  <si>
    <t>Tierra del Fuego</t>
  </si>
  <si>
    <t>Tres de Febrero</t>
  </si>
  <si>
    <t>Tucumán</t>
  </si>
  <si>
    <t>Villa María</t>
  </si>
  <si>
    <t>Villa Mercedes</t>
  </si>
  <si>
    <t>Sin discriminar</t>
  </si>
  <si>
    <t>Total Institutos Universitarios</t>
  </si>
  <si>
    <t>Aeronautico</t>
  </si>
  <si>
    <t>Superior del Ejercito</t>
  </si>
  <si>
    <t>Policia Federal Arg</t>
  </si>
  <si>
    <t>Naval</t>
  </si>
  <si>
    <t>Enseñanza Radiofónica</t>
  </si>
  <si>
    <r>
      <t>Nota:</t>
    </r>
    <r>
      <rPr>
        <sz val="8"/>
        <rFont val="Arial"/>
        <family val="2"/>
      </rPr>
      <t xml:space="preserve"> </t>
    </r>
  </si>
  <si>
    <t>Transferencias devengadas a las UUNN por la totalidad de las Jurisdicciones de la Administración Pública Nacional.</t>
  </si>
  <si>
    <r>
      <t xml:space="preserve">Cuadro 5.2.1 - </t>
    </r>
    <r>
      <rPr>
        <sz val="10"/>
        <rFont val="Arial"/>
        <family val="2"/>
      </rPr>
      <t xml:space="preserve">Créditos del Tesoro Nacional (FF 11) y Credito Interno (FF 15),  inicial y de cierre en miles de pesos, y su participación porcentual por función, según Universidad. Presupuesto 2024 - Prorroga Ley N° 27701 - D.A. Nº 5/2024 </t>
    </r>
  </si>
  <si>
    <t>Universidad</t>
  </si>
  <si>
    <t>Crédito de Inicio</t>
  </si>
  <si>
    <t>Crédito de Cierre</t>
  </si>
  <si>
    <t>Incremento porcentual (%)</t>
  </si>
  <si>
    <t>Total</t>
  </si>
  <si>
    <t>Salud</t>
  </si>
  <si>
    <t>Educación y Cultura</t>
  </si>
  <si>
    <t>Ciencia y Técnica</t>
  </si>
  <si>
    <t>en miles de $</t>
  </si>
  <si>
    <t>Total de las Instituciones</t>
  </si>
  <si>
    <t>Otros créditos</t>
  </si>
  <si>
    <t>Notas: Créditos iniciales según Prorroga de Ley N° 27771 -Presupuesto 2023 - Distribución DEC.ADM. 5/2024 y Créditos finales compuestos por la totalidad de las transferencias devengadas al 31-12-2024 a favor de las Universidades Nacionales desde la Jurisdicción 88 - Ministerio Capital Humano, Subjurisdicción 04 -Secretaria de Educación, Programa 26: Desarrollo de la Educación Superior. Los créditos que al inicio y al cierre del ejercicio figuran a distribuir como "Otros Creditos" fueron devengados en favor de cada Universidad Nacional y otras Instituciones Universitarias. Reporte e-sidif</t>
  </si>
  <si>
    <r>
      <rPr>
        <b/>
        <sz val="8"/>
        <color rgb="FF000000"/>
        <rFont val="Arial"/>
        <family val="2"/>
      </rPr>
      <t>Fuente</t>
    </r>
    <r>
      <rPr>
        <sz val="8"/>
        <color rgb="FF000000"/>
        <rFont val="Arial"/>
        <family val="2"/>
      </rPr>
      <t>: Dirección Nacional de Presupuesto, Control e Información Universitaria. Subsecretaría de Políticas Universitarias.</t>
    </r>
  </si>
  <si>
    <r>
      <t xml:space="preserve">Cuadro 5.2.1.2 - </t>
    </r>
    <r>
      <rPr>
        <sz val="10"/>
        <rFont val="Arial"/>
        <family val="2"/>
      </rPr>
      <t>Distribución de los recursos adicionales, según Universidad en pesos. Año 2024</t>
    </r>
  </si>
  <si>
    <t>TOTAL</t>
  </si>
  <si>
    <t>PROUN</t>
  </si>
  <si>
    <t xml:space="preserve">Hospitales Universitarios </t>
  </si>
  <si>
    <t xml:space="preserve">Programa de Capacitacion Docente </t>
  </si>
  <si>
    <t xml:space="preserve"> Programa de Fortalecimiento No Docente</t>
  </si>
  <si>
    <t>Contratos Programa - PCU</t>
  </si>
  <si>
    <t>Desarrollo de Institutos Tecnológicos - PCU</t>
  </si>
  <si>
    <t>Programas de Extensión Universitaria</t>
  </si>
  <si>
    <t>Programas de Desarrollo Universitario y Voluntariado</t>
  </si>
  <si>
    <t>Programa Doctorados</t>
  </si>
  <si>
    <t>Otras Asignaciones FUNDAR y Específicas</t>
  </si>
  <si>
    <t>Programas de Internacionalización de la E.S. y Coop.Internac. (EX PIESCI)</t>
  </si>
  <si>
    <t xml:space="preserve">Otras Instituciones </t>
  </si>
  <si>
    <t>Nota:</t>
  </si>
  <si>
    <t>Recursos adicionales devengados por la Subsecretaría de Políticas Universitarias con destino a la ejecución de programas y acciones específicas. Programa 26. Todas las fuentes de financiamiento.</t>
  </si>
  <si>
    <r>
      <rPr>
        <b/>
        <sz val="10"/>
        <rFont val="Arial"/>
        <family val="2"/>
      </rPr>
      <t>Cuadro 5.2.2 -</t>
    </r>
    <r>
      <rPr>
        <sz val="10"/>
        <rFont val="Arial"/>
        <family val="2"/>
      </rPr>
      <t xml:space="preserve"> Inversión del Estado Nacional por fuente de financiamiento, según Universidad en pesos. Año 2024</t>
    </r>
  </si>
  <si>
    <t>Tesoro Nacional</t>
  </si>
  <si>
    <t>Recursos Propios</t>
  </si>
  <si>
    <t>Recursos con Afectación Específica</t>
  </si>
  <si>
    <t>Transferencias Externas</t>
  </si>
  <si>
    <t>Crédito Externo</t>
  </si>
  <si>
    <t>Transferencias devengadas a las UUNN por la totalidad de las Jurisdicciones de la Administración Pública Nacional. Se consideran dentro del Tesoro Nacional las correspondientes a Credito Interno.</t>
  </si>
  <si>
    <r>
      <t>Cuadro 5.3 -</t>
    </r>
    <r>
      <rPr>
        <sz val="10"/>
        <rFont val="Arial"/>
        <family val="2"/>
      </rPr>
      <t xml:space="preserve"> Evolución del crédito presupuestario de otras fuentes de financiamiento, según Universidad.</t>
    </r>
  </si>
  <si>
    <t>En miles de pesos, a valores corrientes. Período 2015-2024</t>
  </si>
  <si>
    <t>Los datos surgen de las Cuentas de Cierre al 31 de diciembre de cada año, denunciadas por las Universidades Nacionales y conforman los recursos declarados por las Casas de Altos Estudios, adicionales a los fondos transferidos por el Tesoro Nacional</t>
  </si>
  <si>
    <r>
      <t xml:space="preserve">Cuadro 5.4 - </t>
    </r>
    <r>
      <rPr>
        <sz val="10"/>
        <rFont val="Arial"/>
        <family val="2"/>
      </rPr>
      <t>Variación de la recaudación de recursos propios, según Universidad. En pesos, a valores corrientes. Período 2015-2024</t>
    </r>
  </si>
  <si>
    <t>Variación Porcentual de la Recaudación 2023/2024</t>
  </si>
  <si>
    <t>Los datos surgen de las Cuentas de Cierre al 31 de diciembre de cada año denunciadas por las Universidades Nacionales.</t>
  </si>
  <si>
    <r>
      <t xml:space="preserve">Cuadro 5.5 - </t>
    </r>
    <r>
      <rPr>
        <sz val="10"/>
        <rFont val="Arial"/>
        <family val="2"/>
      </rPr>
      <t>Remanente del ejercicio 2024 del presupuesto universitario nacional, por fuentes de financiamiento, según Universidad.</t>
    </r>
  </si>
  <si>
    <t>En pesos</t>
  </si>
  <si>
    <t>Crédito</t>
  </si>
  <si>
    <t>Compromiso</t>
  </si>
  <si>
    <t>Remanente</t>
  </si>
  <si>
    <t>Recaudado Recursos Propios</t>
  </si>
  <si>
    <t>Otras Fuentes</t>
  </si>
  <si>
    <t>Los datos surgen de las Cuentas de Cierre al 31-12-24 denunciadas por las Universidades Nacionales. Los importes consignados como del Tesoro Nacional incluyen las sumas informadas en Fuente 15: Crédito Interno.</t>
  </si>
  <si>
    <r>
      <t xml:space="preserve">Cuadro 5.6 - </t>
    </r>
    <r>
      <rPr>
        <sz val="10"/>
        <rFont val="Arial"/>
        <family val="2"/>
      </rPr>
      <t>Ejecución presupuestaria total clasificada por objeto del gasto, y su participación porcentual según Universidad. En pesos, Año 2024</t>
    </r>
  </si>
  <si>
    <t>Objeto del Gasto</t>
  </si>
  <si>
    <t>1 - Personal</t>
  </si>
  <si>
    <t>2 - Bienes de Consumo</t>
  </si>
  <si>
    <t>3 - Ss. No Personales</t>
  </si>
  <si>
    <t>4 - Bienes de Uso</t>
  </si>
  <si>
    <t>5 - Transferencias</t>
  </si>
  <si>
    <t>Otros Incisos</t>
  </si>
  <si>
    <t>en $</t>
  </si>
  <si>
    <t>Los datos surgen de las Cuentas de Cierre al 31-12-24 denunciadas por las Universidades Nacionales. Se incluyen dentro de "Tesoro Nacional" los recursos declarados como Fuente 15: Crédito Interno.</t>
  </si>
  <si>
    <r>
      <t xml:space="preserve">Cuadro 5.7 - </t>
    </r>
    <r>
      <rPr>
        <sz val="10"/>
        <rFont val="Arial"/>
        <family val="2"/>
      </rPr>
      <t xml:space="preserve">Ejecución presupuestaria de los gastos en personal, clasificada por fuente de financiamiento, según Universidad. </t>
    </r>
  </si>
  <si>
    <t>Su participación porcentual en el total de las fuentes de financiamiento. En pesos, Año 2024</t>
  </si>
  <si>
    <t>Fuentes de Financiamiento</t>
  </si>
  <si>
    <t>Reman.Ej. Anteriores</t>
  </si>
  <si>
    <r>
      <t xml:space="preserve">Cuadro 5.8 - </t>
    </r>
    <r>
      <rPr>
        <sz val="10"/>
        <rFont val="Arial"/>
        <family val="2"/>
      </rPr>
      <t>Ejecución presupuestaria de los bienes de consumo, clasificada por fuente de financiamiento, según Universidad.</t>
    </r>
    <r>
      <rPr>
        <b/>
        <sz val="10"/>
        <rFont val="Arial"/>
        <family val="2"/>
      </rPr>
      <t xml:space="preserve"> </t>
    </r>
  </si>
  <si>
    <r>
      <t xml:space="preserve">Cuadro 5.9 - </t>
    </r>
    <r>
      <rPr>
        <sz val="10"/>
        <rFont val="Arial"/>
        <family val="2"/>
      </rPr>
      <t xml:space="preserve">Ejecución presupuestaria de los servicios no personales, clasificada por fuente de financiamiento, según Universidad. </t>
    </r>
  </si>
  <si>
    <r>
      <t xml:space="preserve">Cuadro 5.10 - </t>
    </r>
    <r>
      <rPr>
        <sz val="10"/>
        <rFont val="Arial"/>
        <family val="2"/>
      </rPr>
      <t xml:space="preserve">Ejecución presupuestaria de los bienes de uso, clasificada por fuente de financiamiento, según Universidad. </t>
    </r>
  </si>
  <si>
    <r>
      <t xml:space="preserve">Cuadro 5.11 - </t>
    </r>
    <r>
      <rPr>
        <sz val="10"/>
        <rFont val="Arial"/>
        <family val="2"/>
      </rPr>
      <t xml:space="preserve">Ejecución presupuestaria de las transferencias, clasificada por fuente de financiamiento, según Universidad. </t>
    </r>
  </si>
  <si>
    <r>
      <rPr>
        <b/>
        <sz val="10"/>
        <rFont val="Arial"/>
        <family val="2"/>
      </rPr>
      <t xml:space="preserve">Cuadro 5.12 </t>
    </r>
    <r>
      <rPr>
        <sz val="10"/>
        <rFont val="Arial"/>
        <family val="2"/>
      </rPr>
      <t xml:space="preserve">- Ejecución presupuestaria de otros incisos, clasificada por fuente de financiamiento, según Universidad. </t>
    </r>
  </si>
  <si>
    <r>
      <t xml:space="preserve">Cuadro 5.13 - </t>
    </r>
    <r>
      <rPr>
        <sz val="10"/>
        <rFont val="Arial"/>
        <family val="2"/>
      </rPr>
      <t xml:space="preserve">Ejecución presupuestaria total, clasificada por fuente de financiamiento, según Universidad. </t>
    </r>
  </si>
  <si>
    <r>
      <t xml:space="preserve">Cuadro 5.14 - </t>
    </r>
    <r>
      <rPr>
        <sz val="10"/>
        <rFont val="Arial"/>
        <family val="2"/>
      </rPr>
      <t>Ejecución presupuestaria de los gastos corrientes y de capital por estudiante, según Universidad</t>
    </r>
    <r>
      <rPr>
        <b/>
        <sz val="10"/>
        <rFont val="Arial"/>
        <family val="2"/>
      </rPr>
      <t>.</t>
    </r>
  </si>
  <si>
    <t>En miles de pesos, Año 2024</t>
  </si>
  <si>
    <t>Gasto Total del Año 2024</t>
  </si>
  <si>
    <r>
      <t xml:space="preserve">Cantidad de estudiantes </t>
    </r>
    <r>
      <rPr>
        <b/>
        <vertAlign val="superscript"/>
        <sz val="9"/>
        <rFont val="Arial"/>
        <family val="2"/>
      </rPr>
      <t>(1)</t>
    </r>
  </si>
  <si>
    <t>Gasto por Estudiante</t>
  </si>
  <si>
    <t xml:space="preserve">en miles de pesos </t>
  </si>
  <si>
    <t>Corrientes</t>
  </si>
  <si>
    <t>De Capital</t>
  </si>
  <si>
    <t xml:space="preserve"> Los datos surgen de las Cuentas de Cierre al 31-12-24 denunciadas por las Universidades Nacionales, e incluye todas las fuentes de financiamiento.</t>
  </si>
  <si>
    <t xml:space="preserve">(1) Este total incluye sólo a los estudiantes de las Universidades Nacionales. </t>
  </si>
  <si>
    <r>
      <t xml:space="preserve">Cuadro 5.15 - </t>
    </r>
    <r>
      <rPr>
        <sz val="10"/>
        <rFont val="Arial"/>
        <family val="2"/>
      </rPr>
      <t>Ejecución presupuestaria de los gastos corrientes (funcionamiento y transferencias) por estudiante, según Universidad.</t>
    </r>
  </si>
  <si>
    <t>Gasto Corriente Total del Año 2024</t>
  </si>
  <si>
    <t>Gasto Corriente por Estudiante</t>
  </si>
  <si>
    <t>Funcionamiento</t>
  </si>
  <si>
    <t>Transferencias</t>
  </si>
  <si>
    <r>
      <t xml:space="preserve">Cuadro 5.16 - </t>
    </r>
    <r>
      <rPr>
        <sz val="10"/>
        <rFont val="Arial"/>
        <family val="2"/>
      </rPr>
      <t>Montos destinados a becas a estudiantes, por fuente de financiamiento, según Universidad. Año 2024. Total general 2023. Variación porcentual.</t>
    </r>
  </si>
  <si>
    <t>Total 2024</t>
  </si>
  <si>
    <t>Participación porcentual según Fuente de Financiamiento</t>
  </si>
  <si>
    <t>Total 2023</t>
  </si>
  <si>
    <t>Variación Porcentual 2023/2024</t>
  </si>
  <si>
    <t>en %</t>
  </si>
  <si>
    <t>Los datos surgen de las Cuentas de Cierre al 31-12-23  y 31-12-24  denunciadas por las Universidades Nacionales, e incluye todas las fuentes de financiamiento. Los importes informados como Fuente 15 Crédito Interno fueron considerados del Tesoro Nacional.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</si>
</sst>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-* #,##0_-;\-* #,##0_-;_-* &quot;-&quot;_-;_-@_-"/>
    <numFmt numFmtId="43" formatCode="_-* #,##0.00_-;\-* #,##0.00_-;_-* &quot;-&quot;??_-;_-@_-"/>
    <numFmt numFmtId="164" formatCode="_ * #,##0.00_ ;_ * \-#,##0.00_ ;_ * &quot;-&quot;??_ ;_ @_ "/>
    <numFmt numFmtId="165" formatCode="#,##0.0"/>
    <numFmt numFmtId="166" formatCode="0.0%"/>
    <numFmt numFmtId="167" formatCode="_ * #,##0.0_ ;_ * \-#,##0.0_ ;_ * &quot;-&quot;??_ ;_ @_ "/>
    <numFmt numFmtId="168" formatCode="_ * #,##0_ ;_ * \-#,##0_ ;_ * &quot;-&quot;??_ ;_ @_ "/>
    <numFmt numFmtId="169" formatCode="_-* #,##0_-;\-* #,##0_-;_-* &quot;-&quot;??_-;_-@_-"/>
    <numFmt numFmtId="170" formatCode="#,##0,"/>
    <numFmt numFmtId="171" formatCode="#,##0.00,"/>
    <numFmt numFmtId="172" formatCode="0.000%"/>
    <numFmt numFmtId="173" formatCode="#,##0.0,"/>
    <numFmt numFmtId="174" formatCode="0.00000000"/>
  </numFmts>
  <fonts count="45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1"/>
      <name val="Tahoma"/>
      <family val="2"/>
    </font>
    <font>
      <sz val="1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Tahoma"/>
      <family val="2"/>
    </font>
    <font>
      <sz val="10"/>
      <name val="Arial"/>
      <family val="2"/>
    </font>
    <font>
      <b/>
      <vertAlign val="superscript"/>
      <sz val="9"/>
      <name val="Arial"/>
      <family val="2"/>
    </font>
    <font>
      <b/>
      <sz val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color indexed="63"/>
      <name val="Arial"/>
      <family val="2"/>
    </font>
    <font>
      <b/>
      <sz val="8"/>
      <name val="Tahoma"/>
      <family val="2"/>
    </font>
    <font>
      <sz val="11"/>
      <color theme="1"/>
      <name val="Calibri"/>
      <family val="2"/>
      <scheme val="minor"/>
    </font>
    <font>
      <u/>
      <sz val="10"/>
      <color theme="10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9"/>
      <name val="Calibri"/>
      <family val="2"/>
      <scheme val="minor"/>
    </font>
    <font>
      <sz val="9"/>
      <color rgb="FFFF0000"/>
      <name val="Arial"/>
      <family val="2"/>
    </font>
    <font>
      <sz val="8"/>
      <color rgb="FF000000"/>
      <name val="Arial"/>
      <family val="2"/>
    </font>
    <font>
      <sz val="11"/>
      <color theme="0"/>
      <name val="Arial"/>
      <family val="2"/>
    </font>
    <font>
      <sz val="11"/>
      <color rgb="FFFF0000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8"/>
      <color rgb="FFFF0000"/>
      <name val="Arial"/>
      <family val="2"/>
    </font>
    <font>
      <sz val="48"/>
      <color rgb="FF002060"/>
      <name val="Arial"/>
      <family val="2"/>
    </font>
    <font>
      <b/>
      <sz val="48"/>
      <color rgb="FF002060"/>
      <name val="Arial"/>
      <family val="2"/>
    </font>
    <font>
      <sz val="8"/>
      <color theme="1"/>
      <name val="Arial"/>
      <family val="2"/>
    </font>
    <font>
      <b/>
      <sz val="9"/>
      <name val="Calibri"/>
      <family val="2"/>
      <scheme val="minor"/>
    </font>
    <font>
      <sz val="8"/>
      <color theme="0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3">
    <xf numFmtId="0" fontId="0" fillId="0" borderId="0"/>
    <xf numFmtId="0" fontId="1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" fillId="0" borderId="0"/>
    <xf numFmtId="0" fontId="10" fillId="0" borderId="0"/>
    <xf numFmtId="0" fontId="17" fillId="0" borderId="0"/>
    <xf numFmtId="0" fontId="17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69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3" fontId="6" fillId="0" borderId="0" xfId="0" applyNumberFormat="1" applyFont="1"/>
    <xf numFmtId="10" fontId="6" fillId="0" borderId="0" xfId="10" applyNumberFormat="1" applyFont="1"/>
    <xf numFmtId="9" fontId="6" fillId="0" borderId="0" xfId="10" applyFont="1"/>
    <xf numFmtId="3" fontId="8" fillId="0" borderId="0" xfId="0" applyNumberFormat="1" applyFont="1"/>
    <xf numFmtId="0" fontId="8" fillId="0" borderId="0" xfId="0" applyFont="1"/>
    <xf numFmtId="3" fontId="7" fillId="0" borderId="0" xfId="0" applyNumberFormat="1" applyFont="1"/>
    <xf numFmtId="3" fontId="8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3" fontId="3" fillId="0" borderId="0" xfId="0" applyNumberFormat="1" applyFont="1"/>
    <xf numFmtId="0" fontId="6" fillId="0" borderId="0" xfId="0" applyFont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7" fillId="0" borderId="1" xfId="0" applyNumberFormat="1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6" fillId="3" borderId="0" xfId="5" applyFont="1" applyFill="1" applyAlignment="1">
      <alignment horizontal="left" vertical="top"/>
    </xf>
    <xf numFmtId="0" fontId="3" fillId="3" borderId="0" xfId="5" applyFont="1" applyFill="1" applyAlignment="1">
      <alignment horizontal="center" vertical="center"/>
    </xf>
    <xf numFmtId="0" fontId="3" fillId="3" borderId="0" xfId="5" applyFont="1" applyFill="1"/>
    <xf numFmtId="0" fontId="8" fillId="3" borderId="2" xfId="5" applyFont="1" applyFill="1" applyBorder="1" applyAlignment="1">
      <alignment horizontal="left" vertical="top"/>
    </xf>
    <xf numFmtId="0" fontId="8" fillId="3" borderId="3" xfId="5" applyFont="1" applyFill="1" applyBorder="1" applyAlignment="1">
      <alignment horizontal="left" vertical="top"/>
    </xf>
    <xf numFmtId="3" fontId="8" fillId="3" borderId="0" xfId="12" applyNumberFormat="1" applyFont="1" applyFill="1" applyBorder="1" applyAlignment="1">
      <alignment horizontal="center" vertical="center"/>
    </xf>
    <xf numFmtId="3" fontId="8" fillId="3" borderId="0" xfId="5" applyNumberFormat="1" applyFont="1" applyFill="1"/>
    <xf numFmtId="3" fontId="8" fillId="3" borderId="0" xfId="12" applyNumberFormat="1" applyFont="1" applyFill="1" applyBorder="1"/>
    <xf numFmtId="0" fontId="8" fillId="3" borderId="0" xfId="5" applyFont="1" applyFill="1" applyAlignment="1">
      <alignment horizontal="left" vertical="top"/>
    </xf>
    <xf numFmtId="0" fontId="3" fillId="0" borderId="0" xfId="5" applyFont="1" applyAlignment="1">
      <alignment horizontal="center" vertical="center"/>
    </xf>
    <xf numFmtId="3" fontId="8" fillId="0" borderId="4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3" fillId="0" borderId="0" xfId="7" applyFont="1" applyAlignment="1">
      <alignment horizontal="center" vertical="center"/>
    </xf>
    <xf numFmtId="0" fontId="10" fillId="0" borderId="0" xfId="7"/>
    <xf numFmtId="0" fontId="5" fillId="0" borderId="0" xfId="7" applyFont="1"/>
    <xf numFmtId="9" fontId="6" fillId="0" borderId="0" xfId="11" applyFont="1" applyFill="1" applyBorder="1" applyAlignment="1">
      <alignment horizontal="center" vertical="center"/>
    </xf>
    <xf numFmtId="3" fontId="6" fillId="0" borderId="0" xfId="11" applyNumberFormat="1" applyFont="1" applyFill="1" applyBorder="1" applyAlignment="1">
      <alignment horizontal="center" vertical="center"/>
    </xf>
    <xf numFmtId="3" fontId="3" fillId="0" borderId="0" xfId="7" applyNumberFormat="1" applyFont="1" applyAlignment="1">
      <alignment vertical="center" wrapText="1"/>
    </xf>
    <xf numFmtId="0" fontId="19" fillId="0" borderId="0" xfId="7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0" fillId="0" borderId="0" xfId="0" applyFont="1"/>
    <xf numFmtId="0" fontId="3" fillId="0" borderId="0" xfId="7" applyFont="1" applyAlignment="1">
      <alignment vertical="center"/>
    </xf>
    <xf numFmtId="0" fontId="19" fillId="0" borderId="0" xfId="7" applyFont="1" applyAlignment="1">
      <alignment vertical="center"/>
    </xf>
    <xf numFmtId="3" fontId="3" fillId="0" borderId="0" xfId="5" applyNumberFormat="1" applyFont="1" applyAlignment="1">
      <alignment horizontal="center" vertical="center"/>
    </xf>
    <xf numFmtId="3" fontId="3" fillId="0" borderId="0" xfId="12" applyNumberFormat="1" applyFont="1" applyFill="1" applyBorder="1" applyAlignment="1">
      <alignment horizontal="center" vertical="center"/>
    </xf>
    <xf numFmtId="0" fontId="19" fillId="0" borderId="0" xfId="5" applyFont="1" applyAlignment="1">
      <alignment horizontal="center" vertical="center"/>
    </xf>
    <xf numFmtId="3" fontId="3" fillId="0" borderId="0" xfId="5" applyNumberFormat="1" applyFont="1"/>
    <xf numFmtId="3" fontId="3" fillId="0" borderId="0" xfId="12" applyNumberFormat="1" applyFont="1" applyFill="1" applyBorder="1" applyAlignment="1">
      <alignment horizontal="left" vertical="top"/>
    </xf>
    <xf numFmtId="3" fontId="5" fillId="0" borderId="0" xfId="5" applyNumberFormat="1" applyFont="1" applyAlignment="1">
      <alignment horizontal="center" vertical="center"/>
    </xf>
    <xf numFmtId="3" fontId="5" fillId="0" borderId="0" xfId="5" applyNumberFormat="1" applyFont="1"/>
    <xf numFmtId="3" fontId="9" fillId="0" borderId="0" xfId="5" applyNumberFormat="1" applyFont="1" applyAlignment="1">
      <alignment horizontal="center" vertical="center"/>
    </xf>
    <xf numFmtId="3" fontId="8" fillId="0" borderId="0" xfId="5" applyNumberFormat="1" applyFont="1" applyAlignment="1">
      <alignment horizontal="center" vertical="center" wrapText="1"/>
    </xf>
    <xf numFmtId="3" fontId="7" fillId="0" borderId="0" xfId="5" applyNumberFormat="1" applyFont="1" applyAlignment="1">
      <alignment horizontal="center" vertical="center" wrapText="1"/>
    </xf>
    <xf numFmtId="3" fontId="5" fillId="0" borderId="0" xfId="12" applyNumberFormat="1" applyFont="1" applyBorder="1" applyAlignment="1">
      <alignment horizontal="center" vertical="center"/>
    </xf>
    <xf numFmtId="3" fontId="5" fillId="0" borderId="0" xfId="5" applyNumberFormat="1" applyFont="1" applyAlignment="1">
      <alignment horizontal="left" vertical="top"/>
    </xf>
    <xf numFmtId="9" fontId="3" fillId="0" borderId="0" xfId="12" applyFont="1" applyFill="1" applyBorder="1" applyAlignment="1">
      <alignment horizontal="center" vertical="center"/>
    </xf>
    <xf numFmtId="3" fontId="6" fillId="0" borderId="0" xfId="5" applyNumberFormat="1" applyFont="1" applyAlignment="1">
      <alignment horizontal="left" vertical="top"/>
    </xf>
    <xf numFmtId="9" fontId="5" fillId="0" borderId="0" xfId="12" applyFont="1" applyFill="1" applyBorder="1" applyAlignment="1">
      <alignment horizontal="center" vertical="center"/>
    </xf>
    <xf numFmtId="3" fontId="3" fillId="0" borderId="0" xfId="5" applyNumberFormat="1" applyFont="1" applyAlignment="1">
      <alignment horizontal="center" vertical="center" wrapText="1"/>
    </xf>
    <xf numFmtId="0" fontId="10" fillId="0" borderId="0" xfId="5"/>
    <xf numFmtId="3" fontId="5" fillId="0" borderId="0" xfId="12" applyNumberFormat="1" applyFont="1" applyFill="1" applyBorder="1" applyAlignment="1">
      <alignment horizontal="center" vertical="center"/>
    </xf>
    <xf numFmtId="9" fontId="3" fillId="0" borderId="0" xfId="5" applyNumberFormat="1" applyFont="1" applyAlignment="1">
      <alignment horizontal="center" vertical="center" wrapText="1"/>
    </xf>
    <xf numFmtId="9" fontId="10" fillId="0" borderId="0" xfId="5" applyNumberFormat="1"/>
    <xf numFmtId="0" fontId="10" fillId="0" borderId="0" xfId="5" applyAlignment="1">
      <alignment vertical="center" wrapText="1"/>
    </xf>
    <xf numFmtId="3" fontId="6" fillId="0" borderId="0" xfId="5" applyNumberFormat="1" applyFont="1" applyAlignment="1">
      <alignment horizontal="center" vertical="center"/>
    </xf>
    <xf numFmtId="3" fontId="3" fillId="0" borderId="0" xfId="12" applyNumberFormat="1" applyFont="1" applyFill="1" applyBorder="1" applyAlignment="1"/>
    <xf numFmtId="3" fontId="5" fillId="0" borderId="0" xfId="12" applyNumberFormat="1" applyFont="1" applyFill="1" applyBorder="1"/>
    <xf numFmtId="9" fontId="3" fillId="0" borderId="0" xfId="12" applyFont="1" applyFill="1" applyBorder="1" applyAlignment="1">
      <alignment vertical="center" wrapText="1"/>
    </xf>
    <xf numFmtId="9" fontId="17" fillId="0" borderId="0" xfId="12" applyFont="1" applyBorder="1"/>
    <xf numFmtId="0" fontId="10" fillId="0" borderId="0" xfId="5" applyAlignment="1">
      <alignment vertical="center"/>
    </xf>
    <xf numFmtId="4" fontId="10" fillId="0" borderId="0" xfId="5" applyNumberFormat="1"/>
    <xf numFmtId="4" fontId="10" fillId="0" borderId="0" xfId="5" applyNumberFormat="1" applyAlignment="1">
      <alignment vertical="center" wrapText="1"/>
    </xf>
    <xf numFmtId="4" fontId="19" fillId="0" borderId="0" xfId="5" applyNumberFormat="1" applyFont="1" applyAlignment="1">
      <alignment horizontal="center" vertical="center"/>
    </xf>
    <xf numFmtId="3" fontId="2" fillId="0" borderId="0" xfId="5" applyNumberFormat="1" applyFont="1"/>
    <xf numFmtId="0" fontId="2" fillId="0" borderId="0" xfId="0" applyFont="1" applyAlignment="1">
      <alignment horizontal="left" vertical="center" wrapText="1"/>
    </xf>
    <xf numFmtId="164" fontId="6" fillId="0" borderId="0" xfId="2" applyFont="1"/>
    <xf numFmtId="3" fontId="8" fillId="0" borderId="4" xfId="0" applyNumberFormat="1" applyFont="1" applyBorder="1"/>
    <xf numFmtId="0" fontId="2" fillId="3" borderId="0" xfId="5" applyFont="1" applyFill="1" applyAlignment="1">
      <alignment horizontal="left" vertical="top"/>
    </xf>
    <xf numFmtId="0" fontId="6" fillId="3" borderId="0" xfId="5" applyFont="1" applyFill="1" applyAlignment="1">
      <alignment horizontal="center" vertical="center"/>
    </xf>
    <xf numFmtId="0" fontId="8" fillId="3" borderId="0" xfId="5" applyFont="1" applyFill="1"/>
    <xf numFmtId="166" fontId="8" fillId="3" borderId="0" xfId="10" applyNumberFormat="1" applyFont="1" applyFill="1" applyBorder="1" applyAlignment="1">
      <alignment horizontal="right" vertical="center"/>
    </xf>
    <xf numFmtId="3" fontId="12" fillId="3" borderId="0" xfId="5" applyNumberFormat="1" applyFont="1" applyFill="1" applyAlignment="1">
      <alignment horizontal="left" vertical="top"/>
    </xf>
    <xf numFmtId="0" fontId="7" fillId="2" borderId="6" xfId="0" applyFont="1" applyFill="1" applyBorder="1" applyAlignment="1">
      <alignment horizontal="left" vertical="top"/>
    </xf>
    <xf numFmtId="3" fontId="7" fillId="0" borderId="6" xfId="0" applyNumberFormat="1" applyFont="1" applyBorder="1" applyAlignment="1">
      <alignment horizontal="right" vertical="center"/>
    </xf>
    <xf numFmtId="3" fontId="2" fillId="0" borderId="0" xfId="5" applyNumberFormat="1" applyFont="1" applyAlignment="1">
      <alignment horizontal="right" vertical="center"/>
    </xf>
    <xf numFmtId="0" fontId="12" fillId="0" borderId="0" xfId="5" applyFont="1" applyAlignment="1">
      <alignment horizontal="center" vertical="center"/>
    </xf>
    <xf numFmtId="0" fontId="12" fillId="0" borderId="0" xfId="5" applyFont="1"/>
    <xf numFmtId="0" fontId="2" fillId="0" borderId="0" xfId="5" applyFont="1" applyAlignment="1">
      <alignment horizontal="left" vertical="top"/>
    </xf>
    <xf numFmtId="0" fontId="2" fillId="0" borderId="0" xfId="0" applyFont="1"/>
    <xf numFmtId="0" fontId="2" fillId="0" borderId="0" xfId="5" applyFont="1" applyAlignment="1">
      <alignment horizontal="center" vertical="center"/>
    </xf>
    <xf numFmtId="0" fontId="2" fillId="0" borderId="0" xfId="5" applyFont="1"/>
    <xf numFmtId="0" fontId="2" fillId="0" borderId="0" xfId="5" quotePrefix="1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0" fontId="7" fillId="0" borderId="7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right" vertical="center"/>
    </xf>
    <xf numFmtId="0" fontId="2" fillId="3" borderId="8" xfId="5" applyFont="1" applyFill="1" applyBorder="1" applyAlignment="1">
      <alignment horizontal="left" vertical="top"/>
    </xf>
    <xf numFmtId="3" fontId="3" fillId="0" borderId="0" xfId="5" quotePrefix="1" applyNumberFormat="1" applyFont="1" applyAlignment="1">
      <alignment horizontal="center" vertical="center"/>
    </xf>
    <xf numFmtId="3" fontId="12" fillId="0" borderId="0" xfId="5" applyNumberFormat="1" applyFont="1" applyAlignment="1">
      <alignment horizontal="center" vertical="center"/>
    </xf>
    <xf numFmtId="0" fontId="19" fillId="0" borderId="0" xfId="7" quotePrefix="1" applyFont="1" applyAlignment="1">
      <alignment vertical="center"/>
    </xf>
    <xf numFmtId="0" fontId="12" fillId="0" borderId="0" xfId="0" applyFont="1" applyAlignment="1">
      <alignment horizontal="left" vertical="top"/>
    </xf>
    <xf numFmtId="0" fontId="12" fillId="0" borderId="0" xfId="0" applyFont="1"/>
    <xf numFmtId="3" fontId="12" fillId="0" borderId="0" xfId="0" applyNumberFormat="1" applyFont="1"/>
    <xf numFmtId="3" fontId="9" fillId="0" borderId="0" xfId="12" applyNumberFormat="1" applyFont="1" applyFill="1" applyBorder="1" applyAlignment="1">
      <alignment horizontal="center" vertical="center"/>
    </xf>
    <xf numFmtId="3" fontId="3" fillId="3" borderId="0" xfId="5" applyNumberFormat="1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3" fontId="8" fillId="0" borderId="5" xfId="0" applyNumberFormat="1" applyFont="1" applyBorder="1"/>
    <xf numFmtId="3" fontId="8" fillId="3" borderId="0" xfId="0" applyNumberFormat="1" applyFont="1" applyFill="1" applyAlignment="1">
      <alignment horizontal="center" vertical="center"/>
    </xf>
    <xf numFmtId="165" fontId="8" fillId="3" borderId="0" xfId="10" applyNumberFormat="1" applyFont="1" applyFill="1" applyBorder="1" applyAlignment="1">
      <alignment horizontal="center" vertical="center"/>
    </xf>
    <xf numFmtId="165" fontId="7" fillId="3" borderId="0" xfId="10" applyNumberFormat="1" applyFont="1" applyFill="1" applyBorder="1" applyAlignment="1">
      <alignment horizontal="center" vertical="center"/>
    </xf>
    <xf numFmtId="0" fontId="0" fillId="3" borderId="0" xfId="0" applyFill="1"/>
    <xf numFmtId="0" fontId="1" fillId="0" borderId="0" xfId="0" applyFont="1"/>
    <xf numFmtId="0" fontId="1" fillId="0" borderId="0" xfId="5" applyFont="1" applyAlignment="1">
      <alignment horizontal="left" vertical="top"/>
    </xf>
    <xf numFmtId="0" fontId="6" fillId="3" borderId="0" xfId="5" applyFont="1" applyFill="1"/>
    <xf numFmtId="3" fontId="6" fillId="3" borderId="0" xfId="5" applyNumberFormat="1" applyFont="1" applyFill="1"/>
    <xf numFmtId="0" fontId="7" fillId="3" borderId="0" xfId="5" applyFont="1" applyFill="1"/>
    <xf numFmtId="0" fontId="20" fillId="0" borderId="0" xfId="5" applyFont="1"/>
    <xf numFmtId="0" fontId="2" fillId="0" borderId="0" xfId="0" applyFont="1" applyAlignment="1">
      <alignment horizontal="right"/>
    </xf>
    <xf numFmtId="166" fontId="6" fillId="3" borderId="0" xfId="10" applyNumberFormat="1" applyFont="1" applyFill="1" applyBorder="1" applyAlignment="1">
      <alignment horizontal="right" vertical="center"/>
    </xf>
    <xf numFmtId="168" fontId="3" fillId="3" borderId="0" xfId="12" applyNumberFormat="1" applyFont="1" applyFill="1" applyBorder="1" applyAlignment="1">
      <alignment horizontal="right" vertical="center"/>
    </xf>
    <xf numFmtId="168" fontId="6" fillId="3" borderId="0" xfId="3" applyNumberFormat="1" applyFont="1" applyFill="1" applyBorder="1" applyAlignment="1">
      <alignment horizontal="right" vertical="center"/>
    </xf>
    <xf numFmtId="166" fontId="3" fillId="3" borderId="0" xfId="10" applyNumberFormat="1" applyFont="1" applyFill="1" applyBorder="1" applyAlignment="1">
      <alignment horizontal="right" vertical="center"/>
    </xf>
    <xf numFmtId="9" fontId="3" fillId="3" borderId="0" xfId="12" applyFont="1" applyFill="1" applyBorder="1" applyAlignment="1">
      <alignment horizontal="right" vertical="center"/>
    </xf>
    <xf numFmtId="0" fontId="8" fillId="0" borderId="0" xfId="5" applyFont="1"/>
    <xf numFmtId="0" fontId="7" fillId="3" borderId="1" xfId="5" applyFont="1" applyFill="1" applyBorder="1" applyAlignment="1">
      <alignment horizontal="left" vertical="top"/>
    </xf>
    <xf numFmtId="170" fontId="7" fillId="3" borderId="1" xfId="12" applyNumberFormat="1" applyFont="1" applyFill="1" applyBorder="1" applyAlignment="1">
      <alignment horizontal="right" vertical="center"/>
    </xf>
    <xf numFmtId="166" fontId="7" fillId="3" borderId="1" xfId="10" applyNumberFormat="1" applyFont="1" applyFill="1" applyBorder="1" applyAlignment="1">
      <alignment horizontal="right" vertical="center"/>
    </xf>
    <xf numFmtId="9" fontId="7" fillId="3" borderId="1" xfId="10" applyFont="1" applyFill="1" applyBorder="1" applyAlignment="1">
      <alignment horizontal="right" vertical="center"/>
    </xf>
    <xf numFmtId="166" fontId="7" fillId="3" borderId="1" xfId="12" applyNumberFormat="1" applyFont="1" applyFill="1" applyBorder="1" applyAlignment="1">
      <alignment horizontal="right" vertical="center"/>
    </xf>
    <xf numFmtId="10" fontId="7" fillId="3" borderId="1" xfId="10" applyNumberFormat="1" applyFont="1" applyFill="1" applyBorder="1" applyAlignment="1">
      <alignment horizontal="right" vertical="center"/>
    </xf>
    <xf numFmtId="170" fontId="7" fillId="3" borderId="4" xfId="12" applyNumberFormat="1" applyFont="1" applyFill="1" applyBorder="1" applyAlignment="1">
      <alignment horizontal="right" vertical="center"/>
    </xf>
    <xf numFmtId="170" fontId="8" fillId="3" borderId="4" xfId="3" applyNumberFormat="1" applyFont="1" applyFill="1" applyBorder="1" applyAlignment="1">
      <alignment horizontal="right" vertical="center"/>
    </xf>
    <xf numFmtId="166" fontId="8" fillId="3" borderId="4" xfId="10" applyNumberFormat="1" applyFont="1" applyFill="1" applyBorder="1" applyAlignment="1">
      <alignment horizontal="right" vertical="center"/>
    </xf>
    <xf numFmtId="166" fontId="7" fillId="3" borderId="4" xfId="12" applyNumberFormat="1" applyFont="1" applyFill="1" applyBorder="1" applyAlignment="1">
      <alignment horizontal="right" vertical="center"/>
    </xf>
    <xf numFmtId="170" fontId="8" fillId="3" borderId="5" xfId="3" applyNumberFormat="1" applyFont="1" applyFill="1" applyBorder="1" applyAlignment="1">
      <alignment horizontal="right" vertical="center"/>
    </xf>
    <xf numFmtId="166" fontId="7" fillId="3" borderId="5" xfId="12" applyNumberFormat="1" applyFont="1" applyFill="1" applyBorder="1" applyAlignment="1">
      <alignment horizontal="right" vertical="center"/>
    </xf>
    <xf numFmtId="0" fontId="14" fillId="0" borderId="0" xfId="0" applyFont="1" applyAlignment="1">
      <alignment horizontal="left" vertical="top"/>
    </xf>
    <xf numFmtId="3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4" fillId="0" borderId="0" xfId="5" applyFont="1" applyAlignment="1">
      <alignment horizontal="left" vertical="top"/>
    </xf>
    <xf numFmtId="0" fontId="14" fillId="0" borderId="0" xfId="7" applyFont="1" applyAlignment="1">
      <alignment horizontal="left" vertical="top"/>
    </xf>
    <xf numFmtId="0" fontId="1" fillId="0" borderId="0" xfId="7" applyFont="1" applyAlignment="1">
      <alignment horizontal="left" vertical="top"/>
    </xf>
    <xf numFmtId="3" fontId="12" fillId="0" borderId="0" xfId="7" applyNumberFormat="1" applyFont="1" applyAlignment="1">
      <alignment horizontal="left" vertical="top"/>
    </xf>
    <xf numFmtId="3" fontId="2" fillId="0" borderId="0" xfId="7" applyNumberFormat="1" applyFont="1" applyAlignment="1">
      <alignment horizontal="left" vertical="top"/>
    </xf>
    <xf numFmtId="3" fontId="14" fillId="0" borderId="0" xfId="5" applyNumberFormat="1" applyFont="1" applyAlignment="1">
      <alignment horizontal="left" vertical="top"/>
    </xf>
    <xf numFmtId="3" fontId="12" fillId="0" borderId="0" xfId="5" applyNumberFormat="1" applyFont="1" applyAlignment="1">
      <alignment horizontal="left" vertical="top"/>
    </xf>
    <xf numFmtId="3" fontId="13" fillId="0" borderId="0" xfId="5" applyNumberFormat="1" applyFont="1" applyAlignment="1">
      <alignment horizontal="left" vertical="top"/>
    </xf>
    <xf numFmtId="3" fontId="1" fillId="0" borderId="0" xfId="5" applyNumberFormat="1" applyFont="1" applyAlignment="1">
      <alignment horizontal="left" vertical="top"/>
    </xf>
    <xf numFmtId="3" fontId="1" fillId="0" borderId="0" xfId="7" applyNumberFormat="1" applyFont="1" applyAlignment="1">
      <alignment horizontal="left" vertical="top"/>
    </xf>
    <xf numFmtId="3" fontId="14" fillId="0" borderId="0" xfId="5" applyNumberFormat="1" applyFont="1" applyAlignment="1">
      <alignment vertical="center"/>
    </xf>
    <xf numFmtId="0" fontId="1" fillId="0" borderId="0" xfId="5" applyFont="1" applyAlignment="1">
      <alignment vertical="center"/>
    </xf>
    <xf numFmtId="0" fontId="1" fillId="0" borderId="0" xfId="0" applyFont="1" applyAlignment="1">
      <alignment horizontal="left" vertical="top"/>
    </xf>
    <xf numFmtId="3" fontId="10" fillId="0" borderId="0" xfId="7" applyNumberFormat="1"/>
    <xf numFmtId="3" fontId="21" fillId="0" borderId="0" xfId="7" applyNumberFormat="1" applyFont="1"/>
    <xf numFmtId="0" fontId="22" fillId="0" borderId="0" xfId="8" applyFont="1"/>
    <xf numFmtId="0" fontId="23" fillId="0" borderId="0" xfId="8" applyFont="1" applyAlignment="1">
      <alignment wrapText="1"/>
    </xf>
    <xf numFmtId="0" fontId="6" fillId="0" borderId="0" xfId="8" applyFont="1" applyAlignment="1">
      <alignment horizontal="left" vertical="top" wrapText="1"/>
    </xf>
    <xf numFmtId="0" fontId="3" fillId="0" borderId="0" xfId="8" applyFont="1" applyAlignment="1">
      <alignment horizontal="left" vertical="top" wrapText="1"/>
    </xf>
    <xf numFmtId="3" fontId="22" fillId="0" borderId="0" xfId="0" applyNumberFormat="1" applyFont="1" applyAlignment="1">
      <alignment horizontal="center"/>
    </xf>
    <xf numFmtId="0" fontId="7" fillId="3" borderId="6" xfId="5" applyFont="1" applyFill="1" applyBorder="1" applyAlignment="1">
      <alignment horizontal="left" vertical="top"/>
    </xf>
    <xf numFmtId="3" fontId="7" fillId="3" borderId="1" xfId="5" applyNumberFormat="1" applyFont="1" applyFill="1" applyBorder="1" applyAlignment="1">
      <alignment horizontal="right" vertical="center"/>
    </xf>
    <xf numFmtId="0" fontId="7" fillId="3" borderId="0" xfId="5" applyFont="1" applyFill="1" applyAlignment="1">
      <alignment horizontal="left" vertical="top"/>
    </xf>
    <xf numFmtId="3" fontId="8" fillId="3" borderId="0" xfId="5" applyNumberFormat="1" applyFont="1" applyFill="1" applyAlignment="1">
      <alignment horizontal="center" vertical="center"/>
    </xf>
    <xf numFmtId="0" fontId="8" fillId="3" borderId="0" xfId="5" applyFont="1" applyFill="1" applyAlignment="1">
      <alignment horizontal="center" vertical="center"/>
    </xf>
    <xf numFmtId="3" fontId="8" fillId="3" borderId="4" xfId="2" applyNumberFormat="1" applyFont="1" applyFill="1" applyBorder="1"/>
    <xf numFmtId="3" fontId="8" fillId="3" borderId="7" xfId="5" applyNumberFormat="1" applyFont="1" applyFill="1" applyBorder="1" applyAlignment="1">
      <alignment horizontal="right" vertical="center"/>
    </xf>
    <xf numFmtId="3" fontId="8" fillId="3" borderId="4" xfId="5" applyNumberFormat="1" applyFont="1" applyFill="1" applyBorder="1" applyAlignment="1">
      <alignment horizontal="right" vertical="center"/>
    </xf>
    <xf numFmtId="3" fontId="8" fillId="0" borderId="2" xfId="5" applyNumberFormat="1" applyFont="1" applyBorder="1" applyAlignment="1">
      <alignment horizontal="right" vertical="center"/>
    </xf>
    <xf numFmtId="3" fontId="8" fillId="0" borderId="4" xfId="5" applyNumberFormat="1" applyFont="1" applyBorder="1" applyAlignment="1">
      <alignment horizontal="right" vertical="center"/>
    </xf>
    <xf numFmtId="3" fontId="8" fillId="3" borderId="5" xfId="2" applyNumberFormat="1" applyFont="1" applyFill="1" applyBorder="1"/>
    <xf numFmtId="3" fontId="8" fillId="3" borderId="5" xfId="5" applyNumberFormat="1" applyFont="1" applyFill="1" applyBorder="1" applyAlignment="1">
      <alignment horizontal="right" vertical="center"/>
    </xf>
    <xf numFmtId="3" fontId="8" fillId="3" borderId="0" xfId="2" applyNumberFormat="1" applyFont="1" applyFill="1" applyBorder="1"/>
    <xf numFmtId="3" fontId="8" fillId="3" borderId="0" xfId="5" applyNumberFormat="1" applyFont="1" applyFill="1" applyAlignment="1">
      <alignment horizontal="right" vertical="center"/>
    </xf>
    <xf numFmtId="0" fontId="6" fillId="3" borderId="0" xfId="5" applyFont="1" applyFill="1" applyAlignment="1">
      <alignment horizontal="left" vertical="center"/>
    </xf>
    <xf numFmtId="0" fontId="6" fillId="3" borderId="0" xfId="5" applyFont="1" applyFill="1" applyAlignment="1">
      <alignment vertical="center"/>
    </xf>
    <xf numFmtId="0" fontId="8" fillId="3" borderId="0" xfId="5" applyFont="1" applyFill="1" applyAlignment="1">
      <alignment vertical="center"/>
    </xf>
    <xf numFmtId="3" fontId="8" fillId="3" borderId="0" xfId="5" applyNumberFormat="1" applyFont="1" applyFill="1" applyAlignment="1">
      <alignment vertical="center"/>
    </xf>
    <xf numFmtId="0" fontId="6" fillId="0" borderId="0" xfId="5" applyFont="1" applyAlignment="1">
      <alignment vertical="center"/>
    </xf>
    <xf numFmtId="3" fontId="8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3" fontId="8" fillId="0" borderId="9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/>
    </xf>
    <xf numFmtId="49" fontId="8" fillId="0" borderId="4" xfId="0" applyNumberFormat="1" applyFont="1" applyBorder="1" applyAlignment="1">
      <alignment horizontal="left" vertical="center"/>
    </xf>
    <xf numFmtId="49" fontId="8" fillId="0" borderId="5" xfId="0" applyNumberFormat="1" applyFont="1" applyBorder="1" applyAlignment="1">
      <alignment horizontal="left" vertical="center"/>
    </xf>
    <xf numFmtId="0" fontId="7" fillId="0" borderId="9" xfId="0" applyFont="1" applyBorder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7" fillId="0" borderId="6" xfId="5" applyFont="1" applyBorder="1" applyAlignment="1">
      <alignment horizontal="left" vertical="top"/>
    </xf>
    <xf numFmtId="0" fontId="7" fillId="0" borderId="1" xfId="5" applyFont="1" applyBorder="1" applyAlignment="1">
      <alignment horizontal="center" vertical="center"/>
    </xf>
    <xf numFmtId="0" fontId="8" fillId="0" borderId="0" xfId="5" applyFont="1" applyAlignment="1">
      <alignment horizontal="left" vertical="top"/>
    </xf>
    <xf numFmtId="0" fontId="8" fillId="0" borderId="0" xfId="5" applyFont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3" fontId="7" fillId="0" borderId="1" xfId="5" applyNumberFormat="1" applyFont="1" applyBorder="1" applyAlignment="1">
      <alignment horizontal="right" vertical="center"/>
    </xf>
    <xf numFmtId="170" fontId="7" fillId="0" borderId="1" xfId="5" applyNumberFormat="1" applyFont="1" applyBorder="1" applyAlignment="1">
      <alignment horizontal="right" vertical="center"/>
    </xf>
    <xf numFmtId="0" fontId="7" fillId="0" borderId="0" xfId="5" applyFont="1" applyAlignment="1">
      <alignment horizontal="left" vertical="top"/>
    </xf>
    <xf numFmtId="3" fontId="8" fillId="0" borderId="0" xfId="5" applyNumberFormat="1" applyFont="1" applyAlignment="1">
      <alignment horizontal="right" vertical="center"/>
    </xf>
    <xf numFmtId="170" fontId="8" fillId="0" borderId="0" xfId="5" applyNumberFormat="1" applyFont="1" applyAlignment="1">
      <alignment horizontal="right" vertical="center"/>
    </xf>
    <xf numFmtId="3" fontId="7" fillId="0" borderId="1" xfId="5" applyNumberFormat="1" applyFont="1" applyBorder="1" applyAlignment="1">
      <alignment vertical="center"/>
    </xf>
    <xf numFmtId="3" fontId="7" fillId="0" borderId="6" xfId="5" applyNumberFormat="1" applyFont="1" applyBorder="1" applyAlignment="1">
      <alignment vertical="center"/>
    </xf>
    <xf numFmtId="170" fontId="7" fillId="0" borderId="1" xfId="5" applyNumberFormat="1" applyFont="1" applyBorder="1" applyAlignment="1">
      <alignment vertical="center"/>
    </xf>
    <xf numFmtId="3" fontId="8" fillId="0" borderId="7" xfId="5" applyNumberFormat="1" applyFont="1" applyBorder="1" applyAlignment="1">
      <alignment horizontal="right" vertical="center"/>
    </xf>
    <xf numFmtId="170" fontId="8" fillId="0" borderId="7" xfId="5" applyNumberFormat="1" applyFont="1" applyBorder="1" applyAlignment="1">
      <alignment horizontal="right" vertical="center"/>
    </xf>
    <xf numFmtId="170" fontId="8" fillId="0" borderId="4" xfId="5" applyNumberFormat="1" applyFont="1" applyBorder="1" applyAlignment="1">
      <alignment horizontal="right" vertical="center"/>
    </xf>
    <xf numFmtId="3" fontId="8" fillId="0" borderId="9" xfId="5" applyNumberFormat="1" applyFont="1" applyBorder="1" applyAlignment="1">
      <alignment horizontal="right" vertical="center"/>
    </xf>
    <xf numFmtId="0" fontId="8" fillId="0" borderId="0" xfId="7" applyFont="1" applyAlignment="1">
      <alignment horizontal="left" vertical="top"/>
    </xf>
    <xf numFmtId="0" fontId="8" fillId="0" borderId="0" xfId="7" applyFont="1" applyAlignment="1">
      <alignment horizontal="center" vertical="center"/>
    </xf>
    <xf numFmtId="0" fontId="7" fillId="0" borderId="0" xfId="7" applyFont="1" applyAlignment="1">
      <alignment horizontal="center" vertical="center"/>
    </xf>
    <xf numFmtId="0" fontId="7" fillId="0" borderId="1" xfId="7" applyFont="1" applyBorder="1" applyAlignment="1">
      <alignment horizontal="left" vertical="top"/>
    </xf>
    <xf numFmtId="0" fontId="7" fillId="2" borderId="1" xfId="7" applyFont="1" applyFill="1" applyBorder="1" applyAlignment="1">
      <alignment horizontal="left" vertical="top"/>
    </xf>
    <xf numFmtId="166" fontId="8" fillId="0" borderId="0" xfId="10" applyNumberFormat="1" applyFont="1"/>
    <xf numFmtId="3" fontId="8" fillId="0" borderId="0" xfId="5" applyNumberFormat="1" applyFont="1" applyAlignment="1">
      <alignment horizontal="center" vertical="center"/>
    </xf>
    <xf numFmtId="3" fontId="8" fillId="0" borderId="0" xfId="5" applyNumberFormat="1" applyFont="1"/>
    <xf numFmtId="3" fontId="7" fillId="0" borderId="0" xfId="5" applyNumberFormat="1" applyFont="1" applyAlignment="1">
      <alignment horizontal="center" vertical="center"/>
    </xf>
    <xf numFmtId="3" fontId="7" fillId="0" borderId="0" xfId="5" applyNumberFormat="1" applyFont="1"/>
    <xf numFmtId="3" fontId="8" fillId="0" borderId="1" xfId="5" applyNumberFormat="1" applyFont="1" applyBorder="1" applyAlignment="1">
      <alignment horizontal="center" vertical="center"/>
    </xf>
    <xf numFmtId="3" fontId="8" fillId="0" borderId="1" xfId="12" applyNumberFormat="1" applyFont="1" applyFill="1" applyBorder="1" applyAlignment="1">
      <alignment horizontal="center" vertical="center"/>
    </xf>
    <xf numFmtId="0" fontId="7" fillId="0" borderId="0" xfId="5" applyFont="1" applyAlignment="1">
      <alignment horizontal="left" vertical="top" wrapText="1"/>
    </xf>
    <xf numFmtId="0" fontId="8" fillId="0" borderId="0" xfId="5" applyFont="1" applyAlignment="1">
      <alignment horizontal="center" vertical="center" wrapText="1"/>
    </xf>
    <xf numFmtId="0" fontId="7" fillId="0" borderId="1" xfId="5" applyFont="1" applyBorder="1" applyAlignment="1">
      <alignment horizontal="left" vertical="top"/>
    </xf>
    <xf numFmtId="3" fontId="7" fillId="0" borderId="1" xfId="7" applyNumberFormat="1" applyFont="1" applyBorder="1" applyAlignment="1">
      <alignment horizontal="right" vertical="center" wrapText="1"/>
    </xf>
    <xf numFmtId="3" fontId="8" fillId="0" borderId="0" xfId="5" applyNumberFormat="1" applyFont="1" applyAlignment="1">
      <alignment horizontal="left" vertical="top"/>
    </xf>
    <xf numFmtId="3" fontId="7" fillId="0" borderId="0" xfId="7" applyNumberFormat="1" applyFont="1" applyAlignment="1">
      <alignment horizontal="right" vertical="center"/>
    </xf>
    <xf numFmtId="3" fontId="7" fillId="0" borderId="1" xfId="7" applyNumberFormat="1" applyFont="1" applyBorder="1" applyAlignment="1">
      <alignment horizontal="right" vertical="center"/>
    </xf>
    <xf numFmtId="3" fontId="7" fillId="0" borderId="4" xfId="5" applyNumberFormat="1" applyFont="1" applyBorder="1" applyAlignment="1">
      <alignment horizontal="right" vertical="center"/>
    </xf>
    <xf numFmtId="9" fontId="8" fillId="0" borderId="5" xfId="12" applyFont="1" applyFill="1" applyBorder="1" applyAlignment="1">
      <alignment horizontal="right" vertical="center" wrapText="1"/>
    </xf>
    <xf numFmtId="3" fontId="8" fillId="0" borderId="1" xfId="7" applyNumberFormat="1" applyFont="1" applyBorder="1" applyAlignment="1">
      <alignment horizontal="center" vertical="center"/>
    </xf>
    <xf numFmtId="9" fontId="8" fillId="0" borderId="1" xfId="12" applyFont="1" applyFill="1" applyBorder="1" applyAlignment="1">
      <alignment horizontal="center" vertical="center"/>
    </xf>
    <xf numFmtId="3" fontId="8" fillId="0" borderId="1" xfId="11" applyNumberFormat="1" applyFont="1" applyFill="1" applyBorder="1" applyAlignment="1">
      <alignment horizontal="center" vertical="center"/>
    </xf>
    <xf numFmtId="3" fontId="8" fillId="0" borderId="0" xfId="7" applyNumberFormat="1" applyFont="1" applyAlignment="1">
      <alignment horizontal="left" vertical="top"/>
    </xf>
    <xf numFmtId="3" fontId="8" fillId="0" borderId="0" xfId="7" applyNumberFormat="1" applyFont="1" applyAlignment="1">
      <alignment horizontal="center" vertical="center"/>
    </xf>
    <xf numFmtId="9" fontId="8" fillId="0" borderId="0" xfId="12" applyFont="1" applyFill="1" applyBorder="1" applyAlignment="1">
      <alignment horizontal="center" vertical="center"/>
    </xf>
    <xf numFmtId="165" fontId="7" fillId="0" borderId="0" xfId="11" applyNumberFormat="1" applyFont="1" applyFill="1" applyBorder="1" applyAlignment="1">
      <alignment horizontal="center" vertical="center"/>
    </xf>
    <xf numFmtId="3" fontId="7" fillId="0" borderId="2" xfId="7" applyNumberFormat="1" applyFont="1" applyBorder="1" applyAlignment="1">
      <alignment horizontal="right" vertical="center"/>
    </xf>
    <xf numFmtId="3" fontId="7" fillId="0" borderId="4" xfId="7" applyNumberFormat="1" applyFont="1" applyBorder="1" applyAlignment="1">
      <alignment horizontal="right" vertical="center"/>
    </xf>
    <xf numFmtId="3" fontId="15" fillId="2" borderId="4" xfId="5" applyNumberFormat="1" applyFont="1" applyFill="1" applyBorder="1" applyAlignment="1">
      <alignment horizontal="right"/>
    </xf>
    <xf numFmtId="3" fontId="15" fillId="2" borderId="4" xfId="5" quotePrefix="1" applyNumberFormat="1" applyFont="1" applyFill="1" applyBorder="1" applyAlignment="1">
      <alignment horizontal="right"/>
    </xf>
    <xf numFmtId="3" fontId="8" fillId="0" borderId="4" xfId="7" applyNumberFormat="1" applyFont="1" applyBorder="1" applyAlignment="1">
      <alignment horizontal="right" vertical="center" wrapText="1"/>
    </xf>
    <xf numFmtId="3" fontId="8" fillId="0" borderId="4" xfId="7" applyNumberFormat="1" applyFont="1" applyBorder="1" applyAlignment="1">
      <alignment horizontal="right" vertical="center"/>
    </xf>
    <xf numFmtId="3" fontId="7" fillId="0" borderId="5" xfId="7" applyNumberFormat="1" applyFont="1" applyBorder="1" applyAlignment="1">
      <alignment horizontal="right" vertical="center"/>
    </xf>
    <xf numFmtId="3" fontId="8" fillId="0" borderId="5" xfId="7" applyNumberFormat="1" applyFont="1" applyBorder="1" applyAlignment="1">
      <alignment horizontal="right" vertical="center" wrapText="1"/>
    </xf>
    <xf numFmtId="3" fontId="8" fillId="0" borderId="2" xfId="7" applyNumberFormat="1" applyFont="1" applyBorder="1" applyAlignment="1">
      <alignment horizontal="center" vertical="center"/>
    </xf>
    <xf numFmtId="165" fontId="7" fillId="0" borderId="11" xfId="11" applyNumberFormat="1" applyFont="1" applyFill="1" applyBorder="1" applyAlignment="1">
      <alignment horizontal="center" vertical="center"/>
    </xf>
    <xf numFmtId="9" fontId="8" fillId="0" borderId="0" xfId="5" applyNumberFormat="1" applyFont="1"/>
    <xf numFmtId="3" fontId="7" fillId="0" borderId="10" xfId="7" applyNumberFormat="1" applyFont="1" applyBorder="1" applyAlignment="1">
      <alignment horizontal="right" vertical="center"/>
    </xf>
    <xf numFmtId="3" fontId="7" fillId="0" borderId="12" xfId="7" applyNumberFormat="1" applyFont="1" applyBorder="1" applyAlignment="1">
      <alignment horizontal="right" vertical="center"/>
    </xf>
    <xf numFmtId="3" fontId="8" fillId="0" borderId="8" xfId="7" applyNumberFormat="1" applyFont="1" applyBorder="1" applyAlignment="1">
      <alignment horizontal="right" vertical="center"/>
    </xf>
    <xf numFmtId="3" fontId="8" fillId="0" borderId="13" xfId="7" applyNumberFormat="1" applyFont="1" applyBorder="1" applyAlignment="1">
      <alignment horizontal="right" vertical="center"/>
    </xf>
    <xf numFmtId="3" fontId="8" fillId="0" borderId="7" xfId="7" applyNumberFormat="1" applyFont="1" applyBorder="1" applyAlignment="1">
      <alignment horizontal="right" vertical="center"/>
    </xf>
    <xf numFmtId="3" fontId="8" fillId="0" borderId="0" xfId="7" applyNumberFormat="1" applyFont="1" applyAlignment="1">
      <alignment horizontal="right" vertical="center"/>
    </xf>
    <xf numFmtId="3" fontId="8" fillId="0" borderId="11" xfId="7" applyNumberFormat="1" applyFont="1" applyBorder="1" applyAlignment="1">
      <alignment horizontal="right" vertical="center"/>
    </xf>
    <xf numFmtId="3" fontId="8" fillId="0" borderId="9" xfId="7" applyNumberFormat="1" applyFont="1" applyBorder="1" applyAlignment="1">
      <alignment horizontal="right" vertical="center"/>
    </xf>
    <xf numFmtId="3" fontId="8" fillId="0" borderId="14" xfId="7" applyNumberFormat="1" applyFont="1" applyBorder="1" applyAlignment="1">
      <alignment horizontal="right" vertical="center"/>
    </xf>
    <xf numFmtId="3" fontId="8" fillId="0" borderId="5" xfId="7" applyNumberFormat="1" applyFont="1" applyBorder="1" applyAlignment="1">
      <alignment horizontal="right" vertical="center"/>
    </xf>
    <xf numFmtId="168" fontId="8" fillId="0" borderId="0" xfId="2" applyNumberFormat="1" applyFont="1"/>
    <xf numFmtId="3" fontId="7" fillId="0" borderId="7" xfId="7" applyNumberFormat="1" applyFont="1" applyBorder="1" applyAlignment="1">
      <alignment horizontal="right" vertical="center"/>
    </xf>
    <xf numFmtId="3" fontId="7" fillId="0" borderId="0" xfId="12" applyNumberFormat="1" applyFont="1" applyFill="1" applyBorder="1" applyAlignment="1"/>
    <xf numFmtId="3" fontId="9" fillId="0" borderId="0" xfId="12" applyNumberFormat="1" applyFont="1" applyFill="1" applyBorder="1"/>
    <xf numFmtId="3" fontId="9" fillId="0" borderId="0" xfId="5" applyNumberFormat="1" applyFont="1"/>
    <xf numFmtId="169" fontId="7" fillId="0" borderId="4" xfId="7" applyNumberFormat="1" applyFont="1" applyBorder="1" applyAlignment="1">
      <alignment horizontal="right" vertical="center"/>
    </xf>
    <xf numFmtId="169" fontId="15" fillId="2" borderId="4" xfId="5" applyNumberFormat="1" applyFont="1" applyFill="1" applyBorder="1" applyAlignment="1">
      <alignment horizontal="right"/>
    </xf>
    <xf numFmtId="169" fontId="8" fillId="0" borderId="4" xfId="7" applyNumberFormat="1" applyFont="1" applyBorder="1" applyAlignment="1">
      <alignment horizontal="right" vertical="center" wrapText="1"/>
    </xf>
    <xf numFmtId="9" fontId="8" fillId="0" borderId="0" xfId="10" applyFont="1"/>
    <xf numFmtId="41" fontId="8" fillId="0" borderId="4" xfId="7" applyNumberFormat="1" applyFont="1" applyBorder="1" applyAlignment="1">
      <alignment horizontal="right" vertical="center"/>
    </xf>
    <xf numFmtId="41" fontId="8" fillId="0" borderId="5" xfId="7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8" fillId="3" borderId="0" xfId="0" applyFont="1" applyFill="1"/>
    <xf numFmtId="0" fontId="7" fillId="2" borderId="0" xfId="0" applyFont="1" applyFill="1" applyAlignment="1">
      <alignment horizontal="left" vertical="center" wrapText="1"/>
    </xf>
    <xf numFmtId="170" fontId="7" fillId="0" borderId="1" xfId="0" applyNumberFormat="1" applyFont="1" applyBorder="1" applyAlignment="1">
      <alignment vertical="center"/>
    </xf>
    <xf numFmtId="170" fontId="8" fillId="0" borderId="2" xfId="0" applyNumberFormat="1" applyFont="1" applyBorder="1" applyAlignment="1">
      <alignment horizontal="center" vertical="center"/>
    </xf>
    <xf numFmtId="170" fontId="8" fillId="0" borderId="0" xfId="0" applyNumberFormat="1" applyFont="1" applyAlignment="1">
      <alignment horizontal="center" vertical="center"/>
    </xf>
    <xf numFmtId="0" fontId="25" fillId="3" borderId="0" xfId="0" applyFont="1" applyFill="1"/>
    <xf numFmtId="170" fontId="7" fillId="0" borderId="4" xfId="0" applyNumberFormat="1" applyFont="1" applyBorder="1" applyAlignment="1">
      <alignment horizontal="right" vertical="center"/>
    </xf>
    <xf numFmtId="170" fontId="8" fillId="0" borderId="4" xfId="0" applyNumberFormat="1" applyFont="1" applyBorder="1" applyAlignment="1">
      <alignment horizontal="right" vertical="center"/>
    </xf>
    <xf numFmtId="170" fontId="7" fillId="0" borderId="5" xfId="0" applyNumberFormat="1" applyFont="1" applyBorder="1" applyAlignment="1">
      <alignment horizontal="right" vertical="center"/>
    </xf>
    <xf numFmtId="170" fontId="8" fillId="0" borderId="5" xfId="0" applyNumberFormat="1" applyFont="1" applyBorder="1" applyAlignment="1">
      <alignment horizontal="right" vertical="center"/>
    </xf>
    <xf numFmtId="3" fontId="7" fillId="0" borderId="1" xfId="5" applyNumberFormat="1" applyFont="1" applyBorder="1" applyAlignment="1">
      <alignment horizontal="center" vertical="center"/>
    </xf>
    <xf numFmtId="9" fontId="8" fillId="0" borderId="1" xfId="12" applyFont="1" applyBorder="1" applyAlignment="1">
      <alignment horizontal="center" vertical="center"/>
    </xf>
    <xf numFmtId="0" fontId="7" fillId="0" borderId="0" xfId="5" applyFont="1" applyAlignment="1">
      <alignment horizontal="center" vertical="center"/>
    </xf>
    <xf numFmtId="170" fontId="8" fillId="3" borderId="4" xfId="0" applyNumberFormat="1" applyFont="1" applyFill="1" applyBorder="1" applyAlignment="1">
      <alignment horizontal="right" vertical="center"/>
    </xf>
    <xf numFmtId="3" fontId="8" fillId="3" borderId="4" xfId="0" applyNumberFormat="1" applyFont="1" applyFill="1" applyBorder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4" fillId="0" borderId="0" xfId="7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7" applyFont="1" applyAlignment="1">
      <alignment horizontal="left" vertical="center"/>
    </xf>
    <xf numFmtId="3" fontId="6" fillId="0" borderId="0" xfId="0" applyNumberFormat="1" applyFont="1" applyAlignment="1">
      <alignment horizontal="left" vertical="center"/>
    </xf>
    <xf numFmtId="0" fontId="0" fillId="3" borderId="0" xfId="0" applyFill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7" fillId="0" borderId="6" xfId="5" applyFont="1" applyBorder="1" applyAlignment="1">
      <alignment horizontal="left" vertical="center"/>
    </xf>
    <xf numFmtId="0" fontId="25" fillId="3" borderId="0" xfId="0" applyFont="1" applyFill="1" applyAlignment="1">
      <alignment vertical="center"/>
    </xf>
    <xf numFmtId="3" fontId="8" fillId="0" borderId="0" xfId="5" applyNumberFormat="1" applyFont="1" applyAlignment="1">
      <alignment horizontal="left" vertical="center"/>
    </xf>
    <xf numFmtId="0" fontId="8" fillId="3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26" fillId="3" borderId="0" xfId="0" applyFont="1" applyFill="1" applyAlignment="1">
      <alignment horizontal="left" vertical="center"/>
    </xf>
    <xf numFmtId="0" fontId="14" fillId="0" borderId="0" xfId="5" applyFont="1" applyAlignment="1">
      <alignment horizontal="left" vertical="center"/>
    </xf>
    <xf numFmtId="0" fontId="3" fillId="0" borderId="0" xfId="5" applyFont="1" applyAlignment="1">
      <alignment horizontal="left" vertical="center"/>
    </xf>
    <xf numFmtId="0" fontId="8" fillId="0" borderId="0" xfId="5" applyFont="1" applyAlignment="1">
      <alignment horizontal="left" vertical="center"/>
    </xf>
    <xf numFmtId="0" fontId="7" fillId="0" borderId="1" xfId="5" applyFont="1" applyBorder="1" applyAlignment="1">
      <alignment horizontal="left" vertical="center"/>
    </xf>
    <xf numFmtId="0" fontId="7" fillId="0" borderId="0" xfId="5" applyFont="1" applyAlignment="1">
      <alignment horizontal="left" vertical="center"/>
    </xf>
    <xf numFmtId="165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3" fontId="0" fillId="0" borderId="0" xfId="0" applyNumberFormat="1" applyAlignment="1">
      <alignment vertical="center"/>
    </xf>
    <xf numFmtId="10" fontId="8" fillId="0" borderId="0" xfId="10" applyNumberFormat="1" applyFont="1"/>
    <xf numFmtId="3" fontId="8" fillId="0" borderId="8" xfId="5" applyNumberFormat="1" applyFont="1" applyBorder="1" applyAlignment="1">
      <alignment horizontal="right" vertical="center"/>
    </xf>
    <xf numFmtId="9" fontId="8" fillId="0" borderId="0" xfId="10" applyFont="1" applyAlignment="1">
      <alignment vertical="center"/>
    </xf>
    <xf numFmtId="166" fontId="8" fillId="0" borderId="0" xfId="10" applyNumberFormat="1" applyFont="1" applyAlignment="1">
      <alignment vertical="center"/>
    </xf>
    <xf numFmtId="0" fontId="7" fillId="0" borderId="15" xfId="0" applyFont="1" applyBorder="1" applyAlignment="1">
      <alignment horizontal="center"/>
    </xf>
    <xf numFmtId="168" fontId="8" fillId="0" borderId="0" xfId="2" applyNumberFormat="1" applyFont="1" applyAlignment="1">
      <alignment vertical="center"/>
    </xf>
    <xf numFmtId="0" fontId="7" fillId="0" borderId="7" xfId="0" applyFont="1" applyBorder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41" fontId="7" fillId="0" borderId="4" xfId="0" applyNumberFormat="1" applyFont="1" applyBorder="1"/>
    <xf numFmtId="41" fontId="8" fillId="0" borderId="4" xfId="2" applyNumberFormat="1" applyFont="1" applyFill="1" applyBorder="1"/>
    <xf numFmtId="41" fontId="8" fillId="0" borderId="4" xfId="2" applyNumberFormat="1" applyFont="1" applyFill="1" applyBorder="1" applyAlignment="1">
      <alignment horizontal="right"/>
    </xf>
    <xf numFmtId="170" fontId="8" fillId="3" borderId="4" xfId="12" applyNumberFormat="1" applyFont="1" applyFill="1" applyBorder="1" applyAlignment="1">
      <alignment horizontal="right" vertical="center"/>
    </xf>
    <xf numFmtId="172" fontId="6" fillId="0" borderId="0" xfId="10" applyNumberFormat="1" applyFont="1"/>
    <xf numFmtId="37" fontId="2" fillId="0" borderId="0" xfId="0" applyNumberFormat="1" applyFont="1" applyAlignment="1">
      <alignment horizontal="right"/>
    </xf>
    <xf numFmtId="10" fontId="2" fillId="0" borderId="0" xfId="10" applyNumberFormat="1" applyFont="1"/>
    <xf numFmtId="3" fontId="8" fillId="0" borderId="7" xfId="0" applyNumberFormat="1" applyFont="1" applyBorder="1"/>
    <xf numFmtId="4" fontId="8" fillId="0" borderId="7" xfId="0" applyNumberFormat="1" applyFont="1" applyBorder="1"/>
    <xf numFmtId="4" fontId="8" fillId="0" borderId="4" xfId="0" applyNumberFormat="1" applyFont="1" applyBorder="1"/>
    <xf numFmtId="170" fontId="8" fillId="3" borderId="0" xfId="5" applyNumberFormat="1" applyFont="1" applyFill="1" applyAlignment="1">
      <alignment vertical="center"/>
    </xf>
    <xf numFmtId="170" fontId="7" fillId="3" borderId="5" xfId="12" applyNumberFormat="1" applyFont="1" applyFill="1" applyBorder="1" applyAlignment="1">
      <alignment horizontal="right" vertical="center"/>
    </xf>
    <xf numFmtId="166" fontId="8" fillId="3" borderId="5" xfId="10" applyNumberFormat="1" applyFont="1" applyFill="1" applyBorder="1" applyAlignment="1">
      <alignment horizontal="right" vertical="center"/>
    </xf>
    <xf numFmtId="168" fontId="8" fillId="0" borderId="0" xfId="2" applyNumberFormat="1" applyFont="1" applyFill="1"/>
    <xf numFmtId="3" fontId="15" fillId="2" borderId="11" xfId="5" applyNumberFormat="1" applyFont="1" applyFill="1" applyBorder="1" applyAlignment="1">
      <alignment horizontal="right"/>
    </xf>
    <xf numFmtId="3" fontId="8" fillId="0" borderId="11" xfId="7" applyNumberFormat="1" applyFont="1" applyBorder="1" applyAlignment="1">
      <alignment horizontal="right" vertical="center" wrapText="1"/>
    </xf>
    <xf numFmtId="3" fontId="15" fillId="2" borderId="2" xfId="5" applyNumberFormat="1" applyFont="1" applyFill="1" applyBorder="1" applyAlignment="1">
      <alignment horizontal="right"/>
    </xf>
    <xf numFmtId="3" fontId="8" fillId="0" borderId="2" xfId="7" applyNumberFormat="1" applyFont="1" applyBorder="1" applyAlignment="1">
      <alignment horizontal="right" vertical="center" wrapText="1"/>
    </xf>
    <xf numFmtId="3" fontId="8" fillId="0" borderId="2" xfId="7" applyNumberFormat="1" applyFont="1" applyBorder="1" applyAlignment="1">
      <alignment horizontal="right" vertical="center"/>
    </xf>
    <xf numFmtId="3" fontId="15" fillId="2" borderId="0" xfId="5" applyNumberFormat="1" applyFont="1" applyFill="1" applyAlignment="1">
      <alignment horizontal="right"/>
    </xf>
    <xf numFmtId="3" fontId="8" fillId="0" borderId="0" xfId="7" applyNumberFormat="1" applyFont="1" applyAlignment="1">
      <alignment horizontal="right" vertical="center" wrapText="1"/>
    </xf>
    <xf numFmtId="3" fontId="8" fillId="0" borderId="9" xfId="7" applyNumberFormat="1" applyFont="1" applyBorder="1" applyAlignment="1">
      <alignment horizontal="right" vertical="center" wrapText="1"/>
    </xf>
    <xf numFmtId="3" fontId="8" fillId="0" borderId="15" xfId="7" applyNumberFormat="1" applyFont="1" applyBorder="1" applyAlignment="1">
      <alignment horizontal="right" vertical="center"/>
    </xf>
    <xf numFmtId="3" fontId="8" fillId="0" borderId="3" xfId="7" applyNumberFormat="1" applyFont="1" applyBorder="1" applyAlignment="1">
      <alignment horizontal="right" vertical="center" wrapText="1"/>
    </xf>
    <xf numFmtId="169" fontId="8" fillId="0" borderId="11" xfId="7" applyNumberFormat="1" applyFont="1" applyBorder="1" applyAlignment="1">
      <alignment horizontal="right" vertical="center"/>
    </xf>
    <xf numFmtId="169" fontId="15" fillId="2" borderId="11" xfId="5" applyNumberFormat="1" applyFont="1" applyFill="1" applyBorder="1" applyAlignment="1">
      <alignment horizontal="right"/>
    </xf>
    <xf numFmtId="169" fontId="8" fillId="0" borderId="11" xfId="7" applyNumberFormat="1" applyFont="1" applyBorder="1" applyAlignment="1">
      <alignment horizontal="right" vertical="center" wrapText="1"/>
    </xf>
    <xf numFmtId="3" fontId="15" fillId="0" borderId="2" xfId="5" applyNumberFormat="1" applyFont="1" applyBorder="1" applyAlignment="1">
      <alignment horizontal="right"/>
    </xf>
    <xf numFmtId="3" fontId="15" fillId="0" borderId="4" xfId="5" applyNumberFormat="1" applyFont="1" applyBorder="1" applyAlignment="1">
      <alignment horizontal="right"/>
    </xf>
    <xf numFmtId="3" fontId="15" fillId="0" borderId="11" xfId="5" applyNumberFormat="1" applyFont="1" applyBorder="1" applyAlignment="1">
      <alignment horizontal="right"/>
    </xf>
    <xf numFmtId="169" fontId="8" fillId="0" borderId="0" xfId="7" applyNumberFormat="1" applyFont="1" applyAlignment="1">
      <alignment horizontal="right" vertical="center"/>
    </xf>
    <xf numFmtId="169" fontId="15" fillId="2" borderId="0" xfId="5" applyNumberFormat="1" applyFont="1" applyFill="1" applyAlignment="1">
      <alignment horizontal="right"/>
    </xf>
    <xf numFmtId="169" fontId="8" fillId="0" borderId="0" xfId="7" applyNumberFormat="1" applyFont="1" applyAlignment="1">
      <alignment horizontal="right" vertical="center" wrapText="1"/>
    </xf>
    <xf numFmtId="169" fontId="7" fillId="0" borderId="5" xfId="7" applyNumberFormat="1" applyFont="1" applyBorder="1" applyAlignment="1">
      <alignment horizontal="right" vertical="center"/>
    </xf>
    <xf numFmtId="169" fontId="15" fillId="0" borderId="0" xfId="5" applyNumberFormat="1" applyFont="1" applyAlignment="1">
      <alignment horizontal="right"/>
    </xf>
    <xf numFmtId="169" fontId="15" fillId="0" borderId="4" xfId="5" applyNumberFormat="1" applyFont="1" applyBorder="1" applyAlignment="1">
      <alignment horizontal="right"/>
    </xf>
    <xf numFmtId="169" fontId="15" fillId="0" borderId="11" xfId="5" applyNumberFormat="1" applyFont="1" applyBorder="1" applyAlignment="1">
      <alignment horizontal="right"/>
    </xf>
    <xf numFmtId="170" fontId="7" fillId="0" borderId="7" xfId="0" applyNumberFormat="1" applyFont="1" applyBorder="1" applyAlignment="1">
      <alignment horizontal="right" vertical="center"/>
    </xf>
    <xf numFmtId="3" fontId="7" fillId="0" borderId="5" xfId="5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0" fontId="3" fillId="0" borderId="0" xfId="1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168" fontId="6" fillId="0" borderId="0" xfId="2" applyNumberFormat="1" applyFont="1"/>
    <xf numFmtId="0" fontId="8" fillId="0" borderId="7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10" fontId="2" fillId="0" borderId="0" xfId="10" applyNumberFormat="1" applyFont="1" applyFill="1" applyAlignment="1">
      <alignment horizontal="right"/>
    </xf>
    <xf numFmtId="9" fontId="3" fillId="0" borderId="0" xfId="10" applyFont="1" applyFill="1" applyBorder="1" applyAlignment="1">
      <alignment horizontal="center"/>
    </xf>
    <xf numFmtId="168" fontId="27" fillId="0" borderId="0" xfId="2" applyNumberFormat="1" applyFont="1"/>
    <xf numFmtId="0" fontId="27" fillId="0" borderId="0" xfId="0" applyFont="1"/>
    <xf numFmtId="9" fontId="27" fillId="0" borderId="0" xfId="10" applyFont="1"/>
    <xf numFmtId="170" fontId="7" fillId="3" borderId="7" xfId="12" applyNumberFormat="1" applyFont="1" applyFill="1" applyBorder="1" applyAlignment="1">
      <alignment horizontal="right" vertical="center"/>
    </xf>
    <xf numFmtId="170" fontId="8" fillId="3" borderId="11" xfId="3" applyNumberFormat="1" applyFont="1" applyFill="1" applyBorder="1" applyAlignment="1">
      <alignment horizontal="right" vertical="center"/>
    </xf>
    <xf numFmtId="170" fontId="8" fillId="3" borderId="14" xfId="3" applyNumberFormat="1" applyFont="1" applyFill="1" applyBorder="1" applyAlignment="1">
      <alignment horizontal="right" vertical="center"/>
    </xf>
    <xf numFmtId="164" fontId="28" fillId="0" borderId="0" xfId="2" applyFont="1"/>
    <xf numFmtId="4" fontId="8" fillId="0" borderId="5" xfId="0" applyNumberFormat="1" applyFont="1" applyBorder="1"/>
    <xf numFmtId="3" fontId="0" fillId="0" borderId="0" xfId="2" applyNumberFormat="1" applyFont="1" applyFill="1" applyBorder="1"/>
    <xf numFmtId="0" fontId="25" fillId="0" borderId="0" xfId="0" applyFont="1" applyAlignment="1">
      <alignment horizontal="center" vertical="center"/>
    </xf>
    <xf numFmtId="0" fontId="25" fillId="0" borderId="0" xfId="7" applyFont="1" applyAlignment="1">
      <alignment horizontal="center" vertical="center"/>
    </xf>
    <xf numFmtId="3" fontId="25" fillId="0" borderId="0" xfId="5" applyNumberFormat="1" applyFont="1" applyAlignment="1">
      <alignment horizontal="center" vertical="center"/>
    </xf>
    <xf numFmtId="169" fontId="15" fillId="2" borderId="5" xfId="5" applyNumberFormat="1" applyFont="1" applyFill="1" applyBorder="1" applyAlignment="1">
      <alignment horizontal="right"/>
    </xf>
    <xf numFmtId="9" fontId="25" fillId="0" borderId="0" xfId="10" applyFont="1" applyAlignment="1">
      <alignment vertical="center"/>
    </xf>
    <xf numFmtId="3" fontId="25" fillId="3" borderId="0" xfId="5" applyNumberFormat="1" applyFont="1" applyFill="1"/>
    <xf numFmtId="166" fontId="8" fillId="3" borderId="7" xfId="10" applyNumberFormat="1" applyFont="1" applyFill="1" applyBorder="1" applyAlignment="1">
      <alignment horizontal="right" vertical="center"/>
    </xf>
    <xf numFmtId="41" fontId="22" fillId="3" borderId="1" xfId="0" applyNumberFormat="1" applyFont="1" applyFill="1" applyBorder="1"/>
    <xf numFmtId="3" fontId="7" fillId="3" borderId="6" xfId="0" applyNumberFormat="1" applyFont="1" applyFill="1" applyBorder="1" applyAlignment="1">
      <alignment horizontal="right" vertical="center"/>
    </xf>
    <xf numFmtId="3" fontId="8" fillId="3" borderId="2" xfId="0" applyNumberFormat="1" applyFont="1" applyFill="1" applyBorder="1" applyAlignment="1">
      <alignment horizontal="right" vertical="center"/>
    </xf>
    <xf numFmtId="3" fontId="8" fillId="3" borderId="3" xfId="0" applyNumberFormat="1" applyFont="1" applyFill="1" applyBorder="1" applyAlignment="1">
      <alignment horizontal="right" vertical="center"/>
    </xf>
    <xf numFmtId="3" fontId="7" fillId="3" borderId="1" xfId="4" applyNumberFormat="1" applyFont="1" applyFill="1" applyBorder="1" applyAlignment="1">
      <alignment horizontal="right" vertical="center"/>
    </xf>
    <xf numFmtId="3" fontId="7" fillId="3" borderId="7" xfId="4" applyNumberFormat="1" applyFont="1" applyFill="1" applyBorder="1" applyAlignment="1">
      <alignment horizontal="right" vertical="center"/>
    </xf>
    <xf numFmtId="3" fontId="8" fillId="3" borderId="13" xfId="0" applyNumberFormat="1" applyFont="1" applyFill="1" applyBorder="1" applyAlignment="1">
      <alignment horizontal="right"/>
    </xf>
    <xf numFmtId="3" fontId="8" fillId="3" borderId="7" xfId="0" applyNumberFormat="1" applyFont="1" applyFill="1" applyBorder="1" applyAlignment="1">
      <alignment horizontal="right"/>
    </xf>
    <xf numFmtId="3" fontId="8" fillId="3" borderId="15" xfId="0" applyNumberFormat="1" applyFont="1" applyFill="1" applyBorder="1" applyAlignment="1">
      <alignment horizontal="right"/>
    </xf>
    <xf numFmtId="3" fontId="7" fillId="3" borderId="4" xfId="4" applyNumberFormat="1" applyFont="1" applyFill="1" applyBorder="1" applyAlignment="1">
      <alignment horizontal="right" vertical="center"/>
    </xf>
    <xf numFmtId="3" fontId="8" fillId="3" borderId="11" xfId="0" applyNumberFormat="1" applyFont="1" applyFill="1" applyBorder="1" applyAlignment="1">
      <alignment horizontal="right"/>
    </xf>
    <xf numFmtId="3" fontId="8" fillId="3" borderId="4" xfId="0" applyNumberFormat="1" applyFont="1" applyFill="1" applyBorder="1"/>
    <xf numFmtId="3" fontId="8" fillId="3" borderId="2" xfId="0" applyNumberFormat="1" applyFont="1" applyFill="1" applyBorder="1"/>
    <xf numFmtId="3" fontId="8" fillId="3" borderId="11" xfId="0" applyNumberFormat="1" applyFont="1" applyFill="1" applyBorder="1"/>
    <xf numFmtId="3" fontId="8" fillId="3" borderId="2" xfId="0" applyNumberFormat="1" applyFont="1" applyFill="1" applyBorder="1" applyAlignment="1">
      <alignment horizontal="right"/>
    </xf>
    <xf numFmtId="3" fontId="8" fillId="3" borderId="11" xfId="4" applyNumberFormat="1" applyFont="1" applyFill="1" applyBorder="1" applyAlignment="1">
      <alignment horizontal="right" vertical="center"/>
    </xf>
    <xf numFmtId="3" fontId="8" fillId="3" borderId="4" xfId="4" applyNumberFormat="1" applyFont="1" applyFill="1" applyBorder="1" applyAlignment="1">
      <alignment horizontal="right" vertical="center"/>
    </xf>
    <xf numFmtId="3" fontId="8" fillId="3" borderId="2" xfId="4" applyNumberFormat="1" applyFont="1" applyFill="1" applyBorder="1" applyAlignment="1">
      <alignment horizontal="right" vertical="center"/>
    </xf>
    <xf numFmtId="3" fontId="7" fillId="3" borderId="5" xfId="4" applyNumberFormat="1" applyFont="1" applyFill="1" applyBorder="1" applyAlignment="1">
      <alignment horizontal="right" vertical="center"/>
    </xf>
    <xf numFmtId="3" fontId="8" fillId="3" borderId="14" xfId="0" applyNumberFormat="1" applyFont="1" applyFill="1" applyBorder="1" applyAlignment="1">
      <alignment horizontal="right"/>
    </xf>
    <xf numFmtId="3" fontId="8" fillId="3" borderId="5" xfId="0" applyNumberFormat="1" applyFont="1" applyFill="1" applyBorder="1"/>
    <xf numFmtId="3" fontId="8" fillId="3" borderId="3" xfId="0" applyNumberFormat="1" applyFont="1" applyFill="1" applyBorder="1"/>
    <xf numFmtId="3" fontId="8" fillId="3" borderId="14" xfId="0" applyNumberFormat="1" applyFont="1" applyFill="1" applyBorder="1"/>
    <xf numFmtId="3" fontId="7" fillId="3" borderId="1" xfId="7" applyNumberFormat="1" applyFont="1" applyFill="1" applyBorder="1" applyAlignment="1">
      <alignment horizontal="right" vertical="center" wrapText="1"/>
    </xf>
    <xf numFmtId="3" fontId="7" fillId="3" borderId="12" xfId="7" applyNumberFormat="1" applyFont="1" applyFill="1" applyBorder="1" applyAlignment="1">
      <alignment horizontal="right" vertical="center" wrapText="1"/>
    </xf>
    <xf numFmtId="3" fontId="7" fillId="3" borderId="0" xfId="7" applyNumberFormat="1" applyFont="1" applyFill="1" applyAlignment="1">
      <alignment horizontal="right" vertical="center"/>
    </xf>
    <xf numFmtId="4" fontId="7" fillId="3" borderId="4" xfId="7" applyNumberFormat="1" applyFont="1" applyFill="1" applyBorder="1" applyAlignment="1">
      <alignment horizontal="right" vertical="center"/>
    </xf>
    <xf numFmtId="3" fontId="7" fillId="3" borderId="2" xfId="7" applyNumberFormat="1" applyFont="1" applyFill="1" applyBorder="1" applyAlignment="1">
      <alignment horizontal="right" vertical="center"/>
    </xf>
    <xf numFmtId="3" fontId="7" fillId="3" borderId="1" xfId="7" applyNumberFormat="1" applyFont="1" applyFill="1" applyBorder="1" applyAlignment="1">
      <alignment horizontal="right" vertical="center"/>
    </xf>
    <xf numFmtId="3" fontId="7" fillId="3" borderId="10" xfId="7" applyNumberFormat="1" applyFont="1" applyFill="1" applyBorder="1" applyAlignment="1">
      <alignment horizontal="right" vertical="center"/>
    </xf>
    <xf numFmtId="3" fontId="7" fillId="3" borderId="12" xfId="7" applyNumberFormat="1" applyFont="1" applyFill="1" applyBorder="1" applyAlignment="1">
      <alignment horizontal="right" vertical="center"/>
    </xf>
    <xf numFmtId="3" fontId="8" fillId="3" borderId="0" xfId="7" applyNumberFormat="1" applyFont="1" applyFill="1" applyAlignment="1">
      <alignment horizontal="center" vertical="center"/>
    </xf>
    <xf numFmtId="9" fontId="8" fillId="3" borderId="0" xfId="12" applyFont="1" applyFill="1" applyBorder="1" applyAlignment="1">
      <alignment horizontal="center" vertical="center"/>
    </xf>
    <xf numFmtId="165" fontId="7" fillId="3" borderId="0" xfId="11" applyNumberFormat="1" applyFont="1" applyFill="1" applyBorder="1" applyAlignment="1">
      <alignment horizontal="center" vertical="center"/>
    </xf>
    <xf numFmtId="9" fontId="8" fillId="3" borderId="0" xfId="5" applyNumberFormat="1" applyFont="1" applyFill="1"/>
    <xf numFmtId="170" fontId="7" fillId="3" borderId="1" xfId="0" applyNumberFormat="1" applyFont="1" applyFill="1" applyBorder="1" applyAlignment="1">
      <alignment vertical="center"/>
    </xf>
    <xf numFmtId="4" fontId="8" fillId="3" borderId="0" xfId="0" applyNumberFormat="1" applyFont="1" applyFill="1"/>
    <xf numFmtId="165" fontId="8" fillId="3" borderId="0" xfId="0" applyNumberFormat="1" applyFont="1" applyFill="1" applyAlignment="1">
      <alignment horizontal="right" vertical="center"/>
    </xf>
    <xf numFmtId="165" fontId="8" fillId="3" borderId="11" xfId="0" applyNumberFormat="1" applyFont="1" applyFill="1" applyBorder="1" applyAlignment="1">
      <alignment horizontal="right" vertical="center"/>
    </xf>
    <xf numFmtId="0" fontId="6" fillId="3" borderId="0" xfId="0" applyFont="1" applyFill="1" applyAlignment="1">
      <alignment horizontal="center" vertical="center"/>
    </xf>
    <xf numFmtId="3" fontId="7" fillId="3" borderId="1" xfId="3" applyNumberFormat="1" applyFont="1" applyFill="1" applyBorder="1" applyAlignment="1">
      <alignment horizontal="right" vertical="center"/>
    </xf>
    <xf numFmtId="9" fontId="29" fillId="3" borderId="1" xfId="10" applyFont="1" applyFill="1" applyBorder="1" applyAlignment="1">
      <alignment vertical="center"/>
    </xf>
    <xf numFmtId="9" fontId="7" fillId="3" borderId="1" xfId="10" applyFont="1" applyFill="1" applyBorder="1" applyAlignment="1">
      <alignment vertical="center"/>
    </xf>
    <xf numFmtId="3" fontId="22" fillId="3" borderId="0" xfId="0" applyNumberFormat="1" applyFont="1" applyFill="1" applyAlignment="1">
      <alignment vertical="center"/>
    </xf>
    <xf numFmtId="165" fontId="8" fillId="3" borderId="0" xfId="11" applyNumberFormat="1" applyFont="1" applyFill="1" applyBorder="1" applyAlignment="1">
      <alignment vertical="center"/>
    </xf>
    <xf numFmtId="167" fontId="7" fillId="3" borderId="7" xfId="5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right" vertical="center"/>
    </xf>
    <xf numFmtId="168" fontId="29" fillId="3" borderId="4" xfId="2" applyNumberFormat="1" applyFont="1" applyFill="1" applyBorder="1" applyAlignment="1">
      <alignment horizontal="right" vertical="center"/>
    </xf>
    <xf numFmtId="9" fontId="22" fillId="3" borderId="7" xfId="10" applyFont="1" applyFill="1" applyBorder="1" applyAlignment="1">
      <alignment horizontal="right" vertical="center"/>
    </xf>
    <xf numFmtId="168" fontId="30" fillId="3" borderId="2" xfId="2" applyNumberFormat="1" applyFont="1" applyFill="1" applyBorder="1" applyAlignment="1">
      <alignment horizontal="right" vertical="center"/>
    </xf>
    <xf numFmtId="168" fontId="29" fillId="3" borderId="4" xfId="2" applyNumberFormat="1" applyFont="1" applyFill="1" applyBorder="1" applyAlignment="1">
      <alignment vertical="center"/>
    </xf>
    <xf numFmtId="9" fontId="22" fillId="3" borderId="4" xfId="10" applyFont="1" applyFill="1" applyBorder="1" applyAlignment="1">
      <alignment horizontal="right" vertical="center"/>
    </xf>
    <xf numFmtId="168" fontId="30" fillId="3" borderId="2" xfId="2" applyNumberFormat="1" applyFont="1" applyFill="1" applyBorder="1" applyAlignment="1">
      <alignment vertical="center"/>
    </xf>
    <xf numFmtId="168" fontId="29" fillId="3" borderId="5" xfId="2" applyNumberFormat="1" applyFont="1" applyFill="1" applyBorder="1" applyAlignment="1">
      <alignment vertical="center"/>
    </xf>
    <xf numFmtId="9" fontId="22" fillId="3" borderId="5" xfId="10" applyFont="1" applyFill="1" applyBorder="1" applyAlignment="1">
      <alignment horizontal="right" vertical="center"/>
    </xf>
    <xf numFmtId="168" fontId="30" fillId="3" borderId="3" xfId="2" applyNumberFormat="1" applyFont="1" applyFill="1" applyBorder="1" applyAlignment="1">
      <alignment vertical="center"/>
    </xf>
    <xf numFmtId="9" fontId="3" fillId="0" borderId="0" xfId="10" applyFont="1" applyFill="1" applyBorder="1" applyAlignment="1">
      <alignment horizontal="center" vertical="center"/>
    </xf>
    <xf numFmtId="168" fontId="8" fillId="0" borderId="0" xfId="0" applyNumberFormat="1" applyFont="1"/>
    <xf numFmtId="0" fontId="6" fillId="3" borderId="0" xfId="6" applyFont="1" applyFill="1" applyAlignment="1">
      <alignment horizontal="left" vertical="center"/>
    </xf>
    <xf numFmtId="0" fontId="7" fillId="3" borderId="4" xfId="6" applyFont="1" applyFill="1" applyBorder="1" applyAlignment="1">
      <alignment horizontal="center" vertical="center" wrapText="1"/>
    </xf>
    <xf numFmtId="0" fontId="8" fillId="3" borderId="5" xfId="6" applyFont="1" applyFill="1" applyBorder="1" applyAlignment="1">
      <alignment horizontal="center" vertical="center" wrapText="1"/>
    </xf>
    <xf numFmtId="0" fontId="8" fillId="3" borderId="1" xfId="6" applyFont="1" applyFill="1" applyBorder="1" applyAlignment="1">
      <alignment horizontal="center" vertical="center"/>
    </xf>
    <xf numFmtId="0" fontId="8" fillId="3" borderId="15" xfId="6" applyFont="1" applyFill="1" applyBorder="1" applyAlignment="1">
      <alignment horizontal="left" vertical="center"/>
    </xf>
    <xf numFmtId="4" fontId="8" fillId="3" borderId="8" xfId="6" applyNumberFormat="1" applyFont="1" applyFill="1" applyBorder="1" applyAlignment="1">
      <alignment horizontal="center" vertical="center"/>
    </xf>
    <xf numFmtId="0" fontId="8" fillId="3" borderId="8" xfId="6" applyFont="1" applyFill="1" applyBorder="1" applyAlignment="1">
      <alignment horizontal="center" vertical="center"/>
    </xf>
    <xf numFmtId="0" fontId="8" fillId="3" borderId="13" xfId="6" applyFont="1" applyFill="1" applyBorder="1" applyAlignment="1">
      <alignment horizontal="center" vertical="center"/>
    </xf>
    <xf numFmtId="0" fontId="8" fillId="0" borderId="0" xfId="6" applyFont="1" applyAlignment="1">
      <alignment vertical="center"/>
    </xf>
    <xf numFmtId="0" fontId="7" fillId="3" borderId="6" xfId="6" applyFont="1" applyFill="1" applyBorder="1" applyAlignment="1">
      <alignment horizontal="left" vertical="center"/>
    </xf>
    <xf numFmtId="0" fontId="8" fillId="3" borderId="0" xfId="6" applyFont="1" applyFill="1" applyAlignment="1">
      <alignment horizontal="left" vertical="center"/>
    </xf>
    <xf numFmtId="170" fontId="8" fillId="3" borderId="2" xfId="6" applyNumberFormat="1" applyFont="1" applyFill="1" applyBorder="1" applyAlignment="1">
      <alignment horizontal="right" vertical="center"/>
    </xf>
    <xf numFmtId="170" fontId="8" fillId="3" borderId="0" xfId="6" applyNumberFormat="1" applyFont="1" applyFill="1" applyAlignment="1">
      <alignment horizontal="right" vertical="center"/>
    </xf>
    <xf numFmtId="0" fontId="8" fillId="3" borderId="0" xfId="6" applyFont="1" applyFill="1" applyAlignment="1">
      <alignment horizontal="right" vertical="center"/>
    </xf>
    <xf numFmtId="166" fontId="8" fillId="3" borderId="0" xfId="6" applyNumberFormat="1" applyFont="1" applyFill="1" applyAlignment="1">
      <alignment horizontal="right" vertical="center"/>
    </xf>
    <xf numFmtId="166" fontId="8" fillId="3" borderId="11" xfId="6" applyNumberFormat="1" applyFont="1" applyFill="1" applyBorder="1" applyAlignment="1">
      <alignment horizontal="right" vertical="center"/>
    </xf>
    <xf numFmtId="166" fontId="7" fillId="3" borderId="7" xfId="10" applyNumberFormat="1" applyFont="1" applyFill="1" applyBorder="1" applyAlignment="1">
      <alignment horizontal="right" vertical="center"/>
    </xf>
    <xf numFmtId="0" fontId="8" fillId="3" borderId="2" xfId="6" applyFont="1" applyFill="1" applyBorder="1" applyAlignment="1">
      <alignment horizontal="left" vertical="center"/>
    </xf>
    <xf numFmtId="170" fontId="8" fillId="3" borderId="8" xfId="3" applyNumberFormat="1" applyFont="1" applyFill="1" applyBorder="1" applyAlignment="1">
      <alignment horizontal="right" vertical="center"/>
    </xf>
    <xf numFmtId="170" fontId="8" fillId="3" borderId="2" xfId="3" applyNumberFormat="1" applyFont="1" applyFill="1" applyBorder="1" applyAlignment="1">
      <alignment horizontal="right" vertical="center"/>
    </xf>
    <xf numFmtId="166" fontId="7" fillId="3" borderId="7" xfId="12" applyNumberFormat="1" applyFont="1" applyFill="1" applyBorder="1" applyAlignment="1">
      <alignment horizontal="right" vertical="center"/>
    </xf>
    <xf numFmtId="170" fontId="8" fillId="3" borderId="0" xfId="3" applyNumberFormat="1" applyFont="1" applyFill="1" applyBorder="1" applyAlignment="1">
      <alignment horizontal="right" vertical="center"/>
    </xf>
    <xf numFmtId="170" fontId="8" fillId="3" borderId="11" xfId="12" applyNumberFormat="1" applyFont="1" applyFill="1" applyBorder="1" applyAlignment="1">
      <alignment horizontal="right" vertical="center"/>
    </xf>
    <xf numFmtId="170" fontId="8" fillId="3" borderId="2" xfId="12" applyNumberFormat="1" applyFont="1" applyFill="1" applyBorder="1" applyAlignment="1">
      <alignment horizontal="right" vertical="center"/>
    </xf>
    <xf numFmtId="0" fontId="8" fillId="3" borderId="3" xfId="6" applyFont="1" applyFill="1" applyBorder="1" applyAlignment="1">
      <alignment horizontal="left" vertical="center"/>
    </xf>
    <xf numFmtId="170" fontId="8" fillId="3" borderId="9" xfId="3" applyNumberFormat="1" applyFont="1" applyFill="1" applyBorder="1" applyAlignment="1">
      <alignment horizontal="right" vertical="center"/>
    </xf>
    <xf numFmtId="170" fontId="8" fillId="3" borderId="3" xfId="3" applyNumberFormat="1" applyFont="1" applyFill="1" applyBorder="1" applyAlignment="1">
      <alignment horizontal="right" vertical="center"/>
    </xf>
    <xf numFmtId="0" fontId="6" fillId="0" borderId="0" xfId="6" applyFont="1" applyAlignment="1">
      <alignment horizontal="left" vertical="center"/>
    </xf>
    <xf numFmtId="168" fontId="7" fillId="0" borderId="1" xfId="3" applyNumberFormat="1" applyFont="1" applyFill="1" applyBorder="1" applyAlignment="1">
      <alignment horizontal="right" vertical="center"/>
    </xf>
    <xf numFmtId="168" fontId="7" fillId="0" borderId="8" xfId="3" applyNumberFormat="1" applyFont="1" applyFill="1" applyBorder="1" applyAlignment="1">
      <alignment horizontal="right" vertical="center"/>
    </xf>
    <xf numFmtId="168" fontId="7" fillId="3" borderId="1" xfId="3" applyNumberFormat="1" applyFont="1" applyFill="1" applyBorder="1" applyAlignment="1">
      <alignment horizontal="right" vertical="center"/>
    </xf>
    <xf numFmtId="168" fontId="7" fillId="3" borderId="4" xfId="3" applyNumberFormat="1" applyFont="1" applyFill="1" applyBorder="1" applyAlignment="1">
      <alignment horizontal="right" vertical="center"/>
    </xf>
    <xf numFmtId="41" fontId="8" fillId="3" borderId="4" xfId="3" applyNumberFormat="1" applyFont="1" applyFill="1" applyBorder="1" applyAlignment="1">
      <alignment horizontal="right"/>
    </xf>
    <xf numFmtId="41" fontId="8" fillId="3" borderId="4" xfId="3" applyNumberFormat="1" applyFont="1" applyFill="1" applyBorder="1" applyAlignment="1">
      <alignment horizontal="right" vertical="center"/>
    </xf>
    <xf numFmtId="41" fontId="8" fillId="0" borderId="4" xfId="3" applyNumberFormat="1" applyFont="1" applyBorder="1" applyAlignment="1">
      <alignment horizontal="right"/>
    </xf>
    <xf numFmtId="41" fontId="8" fillId="0" borderId="4" xfId="3" applyNumberFormat="1" applyFont="1" applyBorder="1" applyAlignment="1">
      <alignment horizontal="right" vertical="center"/>
    </xf>
    <xf numFmtId="41" fontId="8" fillId="0" borderId="4" xfId="3" applyNumberFormat="1" applyFont="1" applyFill="1" applyBorder="1" applyAlignment="1">
      <alignment horizontal="right" vertical="center"/>
    </xf>
    <xf numFmtId="41" fontId="8" fillId="0" borderId="4" xfId="3" applyNumberFormat="1" applyFont="1" applyFill="1" applyBorder="1" applyAlignment="1">
      <alignment horizontal="right"/>
    </xf>
    <xf numFmtId="168" fontId="7" fillId="3" borderId="5" xfId="3" applyNumberFormat="1" applyFont="1" applyFill="1" applyBorder="1" applyAlignment="1">
      <alignment horizontal="right" vertical="center"/>
    </xf>
    <xf numFmtId="41" fontId="8" fillId="0" borderId="5" xfId="3" applyNumberFormat="1" applyFont="1" applyBorder="1" applyAlignment="1">
      <alignment horizontal="right"/>
    </xf>
    <xf numFmtId="41" fontId="8" fillId="0" borderId="5" xfId="3" applyNumberFormat="1" applyFont="1" applyBorder="1" applyAlignment="1">
      <alignment horizontal="right" vertical="center"/>
    </xf>
    <xf numFmtId="41" fontId="8" fillId="0" borderId="11" xfId="2" applyNumberFormat="1" applyFont="1" applyFill="1" applyBorder="1"/>
    <xf numFmtId="41" fontId="8" fillId="0" borderId="11" xfId="2" applyNumberFormat="1" applyFont="1" applyFill="1" applyBorder="1" applyAlignment="1">
      <alignment horizontal="right"/>
    </xf>
    <xf numFmtId="41" fontId="8" fillId="0" borderId="7" xfId="2" applyNumberFormat="1" applyFont="1" applyFill="1" applyBorder="1"/>
    <xf numFmtId="41" fontId="8" fillId="0" borderId="13" xfId="2" applyNumberFormat="1" applyFont="1" applyFill="1" applyBorder="1"/>
    <xf numFmtId="171" fontId="7" fillId="3" borderId="0" xfId="5" applyNumberFormat="1" applyFont="1" applyFill="1"/>
    <xf numFmtId="0" fontId="7" fillId="0" borderId="1" xfId="0" applyFont="1" applyBorder="1" applyAlignment="1">
      <alignment horizontal="center" vertical="center" wrapText="1"/>
    </xf>
    <xf numFmtId="3" fontId="12" fillId="0" borderId="0" xfId="5" applyNumberFormat="1" applyFont="1" applyAlignment="1">
      <alignment horizontal="left" vertical="center" wrapText="1"/>
    </xf>
    <xf numFmtId="3" fontId="2" fillId="0" borderId="0" xfId="0" applyNumberFormat="1" applyFont="1" applyAlignment="1">
      <alignment vertical="center"/>
    </xf>
    <xf numFmtId="168" fontId="8" fillId="0" borderId="11" xfId="0" applyNumberFormat="1" applyFont="1" applyBorder="1"/>
    <xf numFmtId="3" fontId="8" fillId="0" borderId="4" xfId="2" applyNumberFormat="1" applyFont="1" applyFill="1" applyBorder="1" applyAlignment="1">
      <alignment horizontal="right"/>
    </xf>
    <xf numFmtId="3" fontId="2" fillId="0" borderId="0" xfId="5" applyNumberFormat="1" applyFont="1" applyAlignment="1">
      <alignment horizontal="left" vertical="top"/>
    </xf>
    <xf numFmtId="3" fontId="16" fillId="0" borderId="0" xfId="5" applyNumberFormat="1" applyFont="1"/>
    <xf numFmtId="3" fontId="12" fillId="0" borderId="0" xfId="5" applyNumberFormat="1" applyFont="1" applyAlignment="1">
      <alignment vertical="center" wrapText="1"/>
    </xf>
    <xf numFmtId="3" fontId="7" fillId="0" borderId="4" xfId="4" applyNumberFormat="1" applyFont="1" applyFill="1" applyBorder="1" applyAlignment="1">
      <alignment horizontal="right" vertical="center"/>
    </xf>
    <xf numFmtId="3" fontId="8" fillId="0" borderId="4" xfId="4" applyNumberFormat="1" applyFont="1" applyFill="1" applyBorder="1" applyAlignment="1">
      <alignment horizontal="right" vertical="center"/>
    </xf>
    <xf numFmtId="3" fontId="32" fillId="0" borderId="0" xfId="5" applyNumberFormat="1" applyFont="1" applyAlignment="1">
      <alignment horizontal="center" vertical="center"/>
    </xf>
    <xf numFmtId="3" fontId="2" fillId="3" borderId="0" xfId="0" applyNumberFormat="1" applyFont="1" applyFill="1" applyAlignment="1">
      <alignment horizontal="center" vertical="center"/>
    </xf>
    <xf numFmtId="165" fontId="2" fillId="3" borderId="0" xfId="10" applyNumberFormat="1" applyFont="1" applyFill="1" applyBorder="1" applyAlignment="1">
      <alignment horizontal="center" vertical="center"/>
    </xf>
    <xf numFmtId="165" fontId="12" fillId="3" borderId="0" xfId="10" applyNumberFormat="1" applyFont="1" applyFill="1" applyBorder="1" applyAlignment="1">
      <alignment horizontal="center" vertical="center"/>
    </xf>
    <xf numFmtId="3" fontId="2" fillId="3" borderId="0" xfId="5" applyNumberFormat="1" applyFont="1" applyFill="1" applyAlignment="1">
      <alignment horizontal="left" vertical="center"/>
    </xf>
    <xf numFmtId="3" fontId="7" fillId="0" borderId="1" xfId="0" applyNumberFormat="1" applyFont="1" applyBorder="1" applyAlignment="1">
      <alignment vertical="center"/>
    </xf>
    <xf numFmtId="3" fontId="8" fillId="0" borderId="4" xfId="0" applyNumberFormat="1" applyFont="1" applyBorder="1" applyAlignment="1">
      <alignment horizontal="right"/>
    </xf>
    <xf numFmtId="3" fontId="8" fillId="0" borderId="5" xfId="0" applyNumberFormat="1" applyFont="1" applyBorder="1" applyAlignment="1">
      <alignment horizontal="right"/>
    </xf>
    <xf numFmtId="168" fontId="2" fillId="0" borderId="0" xfId="0" applyNumberFormat="1" applyFont="1" applyAlignment="1">
      <alignment horizontal="center" vertical="center"/>
    </xf>
    <xf numFmtId="0" fontId="33" fillId="0" borderId="0" xfId="0" applyFont="1"/>
    <xf numFmtId="0" fontId="34" fillId="0" borderId="0" xfId="0" applyFont="1"/>
    <xf numFmtId="0" fontId="8" fillId="3" borderId="2" xfId="6" applyFont="1" applyFill="1" applyBorder="1" applyAlignment="1">
      <alignment horizontal="left" vertical="top"/>
    </xf>
    <xf numFmtId="43" fontId="7" fillId="3" borderId="0" xfId="5" applyNumberFormat="1" applyFont="1" applyFill="1"/>
    <xf numFmtId="0" fontId="8" fillId="0" borderId="2" xfId="6" applyFont="1" applyBorder="1" applyAlignment="1">
      <alignment horizontal="left" vertical="top"/>
    </xf>
    <xf numFmtId="3" fontId="7" fillId="0" borderId="15" xfId="5" applyNumberFormat="1" applyFont="1" applyBorder="1" applyAlignment="1">
      <alignment horizontal="right" vertical="center"/>
    </xf>
    <xf numFmtId="3" fontId="8" fillId="0" borderId="4" xfId="5" applyNumberFormat="1" applyFont="1" applyBorder="1" applyAlignment="1">
      <alignment vertical="center"/>
    </xf>
    <xf numFmtId="170" fontId="8" fillId="0" borderId="8" xfId="5" applyNumberFormat="1" applyFont="1" applyBorder="1" applyAlignment="1">
      <alignment horizontal="right" vertical="center"/>
    </xf>
    <xf numFmtId="0" fontId="8" fillId="3" borderId="7" xfId="6" applyFont="1" applyFill="1" applyBorder="1" applyAlignment="1">
      <alignment horizontal="left" vertical="top"/>
    </xf>
    <xf numFmtId="0" fontId="8" fillId="3" borderId="4" xfId="6" applyFont="1" applyFill="1" applyBorder="1" applyAlignment="1">
      <alignment horizontal="left" vertical="top"/>
    </xf>
    <xf numFmtId="0" fontId="8" fillId="0" borderId="4" xfId="6" applyFont="1" applyBorder="1" applyAlignment="1">
      <alignment horizontal="left" vertical="top"/>
    </xf>
    <xf numFmtId="0" fontId="8" fillId="3" borderId="5" xfId="6" applyFont="1" applyFill="1" applyBorder="1" applyAlignment="1">
      <alignment horizontal="left" vertical="top"/>
    </xf>
    <xf numFmtId="3" fontId="7" fillId="0" borderId="7" xfId="5" applyNumberFormat="1" applyFont="1" applyBorder="1" applyAlignment="1">
      <alignment horizontal="right" vertical="center"/>
    </xf>
    <xf numFmtId="3" fontId="10" fillId="0" borderId="0" xfId="5" applyNumberFormat="1" applyAlignment="1">
      <alignment vertical="center" wrapText="1"/>
    </xf>
    <xf numFmtId="3" fontId="8" fillId="3" borderId="4" xfId="2" applyNumberFormat="1" applyFont="1" applyFill="1" applyBorder="1" applyAlignment="1">
      <alignment horizontal="right"/>
    </xf>
    <xf numFmtId="41" fontId="8" fillId="0" borderId="2" xfId="2" applyNumberFormat="1" applyFont="1" applyFill="1" applyBorder="1"/>
    <xf numFmtId="41" fontId="8" fillId="0" borderId="2" xfId="2" applyNumberFormat="1" applyFont="1" applyFill="1" applyBorder="1" applyAlignment="1">
      <alignment horizontal="right"/>
    </xf>
    <xf numFmtId="3" fontId="35" fillId="0" borderId="0" xfId="0" applyNumberFormat="1" applyFont="1"/>
    <xf numFmtId="41" fontId="8" fillId="0" borderId="15" xfId="2" applyNumberFormat="1" applyFont="1" applyFill="1" applyBorder="1"/>
    <xf numFmtId="41" fontId="8" fillId="0" borderId="7" xfId="2" applyNumberFormat="1" applyFont="1" applyFill="1" applyBorder="1" applyAlignment="1">
      <alignment horizontal="right"/>
    </xf>
    <xf numFmtId="41" fontId="8" fillId="0" borderId="5" xfId="2" applyNumberFormat="1" applyFont="1" applyFill="1" applyBorder="1" applyAlignment="1">
      <alignment horizontal="right"/>
    </xf>
    <xf numFmtId="0" fontId="36" fillId="0" borderId="1" xfId="0" applyFont="1" applyBorder="1" applyAlignment="1">
      <alignment horizontal="center" vertical="center" wrapText="1"/>
    </xf>
    <xf numFmtId="170" fontId="7" fillId="3" borderId="11" xfId="3" applyNumberFormat="1" applyFont="1" applyFill="1" applyBorder="1" applyAlignment="1">
      <alignment horizontal="right" vertical="center"/>
    </xf>
    <xf numFmtId="9" fontId="8" fillId="3" borderId="11" xfId="10" applyFont="1" applyFill="1" applyBorder="1" applyAlignment="1">
      <alignment horizontal="right" vertical="center"/>
    </xf>
    <xf numFmtId="166" fontId="7" fillId="3" borderId="11" xfId="10" applyNumberFormat="1" applyFont="1" applyFill="1" applyBorder="1" applyAlignment="1">
      <alignment horizontal="right" vertical="center"/>
    </xf>
    <xf numFmtId="166" fontId="8" fillId="3" borderId="11" xfId="10" applyNumberFormat="1" applyFont="1" applyFill="1" applyBorder="1" applyAlignment="1">
      <alignment horizontal="right" vertical="center"/>
    </xf>
    <xf numFmtId="41" fontId="7" fillId="0" borderId="7" xfId="0" applyNumberFormat="1" applyFont="1" applyBorder="1"/>
    <xf numFmtId="3" fontId="15" fillId="2" borderId="5" xfId="5" applyNumberFormat="1" applyFont="1" applyFill="1" applyBorder="1" applyAlignment="1">
      <alignment horizontal="right"/>
    </xf>
    <xf numFmtId="3" fontId="15" fillId="0" borderId="5" xfId="5" applyNumberFormat="1" applyFont="1" applyBorder="1" applyAlignment="1">
      <alignment horizontal="right"/>
    </xf>
    <xf numFmtId="0" fontId="6" fillId="0" borderId="0" xfId="6" applyFont="1" applyAlignment="1">
      <alignment vertical="center"/>
    </xf>
    <xf numFmtId="0" fontId="14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0" fontId="3" fillId="0" borderId="0" xfId="5" applyFont="1" applyAlignment="1">
      <alignment vertical="center"/>
    </xf>
    <xf numFmtId="4" fontId="8" fillId="0" borderId="7" xfId="0" applyNumberFormat="1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10" fontId="7" fillId="3" borderId="1" xfId="10" applyNumberFormat="1" applyFont="1" applyFill="1" applyBorder="1" applyAlignment="1">
      <alignment horizontal="center"/>
    </xf>
    <xf numFmtId="0" fontId="37" fillId="0" borderId="0" xfId="5" applyFont="1"/>
    <xf numFmtId="0" fontId="8" fillId="3" borderId="3" xfId="6" applyFont="1" applyFill="1" applyBorder="1" applyAlignment="1">
      <alignment horizontal="left" vertical="top"/>
    </xf>
    <xf numFmtId="3" fontId="8" fillId="0" borderId="3" xfId="5" applyNumberFormat="1" applyFont="1" applyBorder="1" applyAlignment="1">
      <alignment horizontal="right" vertical="center"/>
    </xf>
    <xf numFmtId="3" fontId="8" fillId="0" borderId="5" xfId="5" applyNumberFormat="1" applyFont="1" applyBorder="1" applyAlignment="1">
      <alignment vertical="center"/>
    </xf>
    <xf numFmtId="3" fontId="8" fillId="0" borderId="5" xfId="5" applyNumberFormat="1" applyFont="1" applyBorder="1" applyAlignment="1">
      <alignment horizontal="right" vertical="center"/>
    </xf>
    <xf numFmtId="170" fontId="8" fillId="0" borderId="5" xfId="5" applyNumberFormat="1" applyFont="1" applyBorder="1" applyAlignment="1">
      <alignment horizontal="right" vertical="center"/>
    </xf>
    <xf numFmtId="170" fontId="8" fillId="0" borderId="9" xfId="5" applyNumberFormat="1" applyFont="1" applyBorder="1" applyAlignment="1">
      <alignment horizontal="right" vertical="center"/>
    </xf>
    <xf numFmtId="3" fontId="8" fillId="3" borderId="5" xfId="2" applyNumberFormat="1" applyFont="1" applyFill="1" applyBorder="1" applyAlignment="1">
      <alignment horizontal="right"/>
    </xf>
    <xf numFmtId="3" fontId="2" fillId="0" borderId="0" xfId="2" applyNumberFormat="1" applyFont="1" applyFill="1" applyBorder="1"/>
    <xf numFmtId="41" fontId="7" fillId="0" borderId="5" xfId="0" applyNumberFormat="1" applyFont="1" applyBorder="1"/>
    <xf numFmtId="41" fontId="8" fillId="0" borderId="14" xfId="2" applyNumberFormat="1" applyFont="1" applyFill="1" applyBorder="1"/>
    <xf numFmtId="41" fontId="8" fillId="0" borderId="5" xfId="2" applyNumberFormat="1" applyFont="1" applyFill="1" applyBorder="1"/>
    <xf numFmtId="41" fontId="8" fillId="0" borderId="3" xfId="2" applyNumberFormat="1" applyFont="1" applyFill="1" applyBorder="1"/>
    <xf numFmtId="169" fontId="15" fillId="2" borderId="9" xfId="5" applyNumberFormat="1" applyFont="1" applyFill="1" applyBorder="1" applyAlignment="1">
      <alignment horizontal="right"/>
    </xf>
    <xf numFmtId="169" fontId="8" fillId="0" borderId="14" xfId="7" applyNumberFormat="1" applyFont="1" applyBorder="1" applyAlignment="1">
      <alignment horizontal="right" vertical="center"/>
    </xf>
    <xf numFmtId="173" fontId="8" fillId="0" borderId="4" xfId="0" applyNumberFormat="1" applyFont="1" applyBorder="1" applyAlignment="1">
      <alignment horizontal="right" vertical="center"/>
    </xf>
    <xf numFmtId="173" fontId="8" fillId="0" borderId="5" xfId="0" applyNumberFormat="1" applyFont="1" applyBorder="1" applyAlignment="1">
      <alignment horizontal="right" vertical="center"/>
    </xf>
    <xf numFmtId="164" fontId="8" fillId="0" borderId="0" xfId="2" applyFont="1" applyAlignment="1">
      <alignment vertical="center"/>
    </xf>
    <xf numFmtId="173" fontId="7" fillId="0" borderId="7" xfId="0" applyNumberFormat="1" applyFont="1" applyBorder="1" applyAlignment="1">
      <alignment horizontal="right" vertical="center"/>
    </xf>
    <xf numFmtId="173" fontId="7" fillId="0" borderId="4" xfId="0" applyNumberFormat="1" applyFont="1" applyBorder="1" applyAlignment="1">
      <alignment horizontal="right" vertical="center"/>
    </xf>
    <xf numFmtId="173" fontId="7" fillId="0" borderId="5" xfId="0" applyNumberFormat="1" applyFont="1" applyBorder="1" applyAlignment="1">
      <alignment horizontal="right" vertical="center"/>
    </xf>
    <xf numFmtId="173" fontId="7" fillId="0" borderId="1" xfId="0" applyNumberFormat="1" applyFont="1" applyBorder="1" applyAlignment="1">
      <alignment vertical="center"/>
    </xf>
    <xf numFmtId="173" fontId="7" fillId="3" borderId="1" xfId="0" applyNumberFormat="1" applyFont="1" applyFill="1" applyBorder="1" applyAlignment="1">
      <alignment vertical="center"/>
    </xf>
    <xf numFmtId="166" fontId="8" fillId="3" borderId="15" xfId="10" applyNumberFormat="1" applyFont="1" applyFill="1" applyBorder="1" applyAlignment="1">
      <alignment horizontal="right" vertical="center"/>
    </xf>
    <xf numFmtId="166" fontId="8" fillId="3" borderId="2" xfId="10" applyNumberFormat="1" applyFont="1" applyFill="1" applyBorder="1" applyAlignment="1">
      <alignment horizontal="right" vertical="center"/>
    </xf>
    <xf numFmtId="166" fontId="8" fillId="3" borderId="3" xfId="10" applyNumberFormat="1" applyFont="1" applyFill="1" applyBorder="1" applyAlignment="1">
      <alignment horizontal="right" vertical="center"/>
    </xf>
    <xf numFmtId="41" fontId="7" fillId="0" borderId="4" xfId="3" applyNumberFormat="1" applyFont="1" applyFill="1" applyBorder="1" applyAlignment="1">
      <alignment horizontal="right" vertical="center"/>
    </xf>
    <xf numFmtId="0" fontId="8" fillId="3" borderId="0" xfId="6" applyFont="1" applyFill="1" applyAlignment="1">
      <alignment horizontal="left" vertical="top"/>
    </xf>
    <xf numFmtId="3" fontId="8" fillId="0" borderId="0" xfId="5" applyNumberFormat="1" applyFont="1" applyAlignment="1">
      <alignment vertical="center"/>
    </xf>
    <xf numFmtId="166" fontId="7" fillId="0" borderId="1" xfId="12" applyNumberFormat="1" applyFont="1" applyFill="1" applyBorder="1" applyAlignment="1">
      <alignment horizontal="right" vertical="center" wrapText="1"/>
    </xf>
    <xf numFmtId="166" fontId="8" fillId="0" borderId="7" xfId="12" applyNumberFormat="1" applyFont="1" applyFill="1" applyBorder="1" applyAlignment="1">
      <alignment horizontal="right" vertical="center" wrapText="1"/>
    </xf>
    <xf numFmtId="166" fontId="8" fillId="0" borderId="4" xfId="12" applyNumberFormat="1" applyFont="1" applyFill="1" applyBorder="1" applyAlignment="1">
      <alignment horizontal="right" vertical="center" wrapText="1"/>
    </xf>
    <xf numFmtId="166" fontId="8" fillId="0" borderId="5" xfId="12" applyNumberFormat="1" applyFont="1" applyFill="1" applyBorder="1" applyAlignment="1">
      <alignment horizontal="right" vertical="center" wrapText="1"/>
    </xf>
    <xf numFmtId="166" fontId="7" fillId="3" borderId="1" xfId="12" applyNumberFormat="1" applyFont="1" applyFill="1" applyBorder="1" applyAlignment="1">
      <alignment horizontal="right" vertical="center" wrapText="1"/>
    </xf>
    <xf numFmtId="166" fontId="8" fillId="3" borderId="0" xfId="12" applyNumberFormat="1" applyFont="1" applyFill="1" applyBorder="1" applyAlignment="1">
      <alignment horizontal="right" vertical="center"/>
    </xf>
    <xf numFmtId="166" fontId="7" fillId="3" borderId="0" xfId="12" applyNumberFormat="1" applyFont="1" applyFill="1" applyBorder="1" applyAlignment="1">
      <alignment horizontal="right" vertical="center"/>
    </xf>
    <xf numFmtId="166" fontId="15" fillId="0" borderId="4" xfId="5" applyNumberFormat="1" applyFont="1" applyBorder="1" applyAlignment="1">
      <alignment horizontal="right"/>
    </xf>
    <xf numFmtId="166" fontId="7" fillId="0" borderId="1" xfId="10" applyNumberFormat="1" applyFont="1" applyBorder="1" applyAlignment="1">
      <alignment horizontal="right" vertical="center" wrapText="1"/>
    </xf>
    <xf numFmtId="166" fontId="7" fillId="0" borderId="11" xfId="7" applyNumberFormat="1" applyFont="1" applyBorder="1" applyAlignment="1">
      <alignment horizontal="right" vertical="center"/>
    </xf>
    <xf numFmtId="166" fontId="7" fillId="0" borderId="12" xfId="12" applyNumberFormat="1" applyFont="1" applyFill="1" applyBorder="1" applyAlignment="1">
      <alignment horizontal="right" vertical="center" wrapText="1"/>
    </xf>
    <xf numFmtId="166" fontId="7" fillId="0" borderId="0" xfId="7" applyNumberFormat="1" applyFont="1" applyAlignment="1">
      <alignment horizontal="right" vertical="center"/>
    </xf>
    <xf numFmtId="166" fontId="7" fillId="0" borderId="6" xfId="12" applyNumberFormat="1" applyFont="1" applyFill="1" applyBorder="1" applyAlignment="1">
      <alignment horizontal="right" vertical="center" wrapText="1"/>
    </xf>
    <xf numFmtId="166" fontId="7" fillId="3" borderId="11" xfId="7" applyNumberFormat="1" applyFont="1" applyFill="1" applyBorder="1" applyAlignment="1">
      <alignment horizontal="right" vertical="center"/>
    </xf>
    <xf numFmtId="166" fontId="7" fillId="3" borderId="0" xfId="7" applyNumberFormat="1" applyFont="1" applyFill="1" applyAlignment="1">
      <alignment horizontal="right" vertical="center"/>
    </xf>
    <xf numFmtId="166" fontId="7" fillId="0" borderId="1" xfId="10" applyNumberFormat="1" applyFont="1" applyFill="1" applyBorder="1" applyAlignment="1">
      <alignment horizontal="right" vertical="center" wrapText="1"/>
    </xf>
    <xf numFmtId="166" fontId="7" fillId="3" borderId="1" xfId="10" applyNumberFormat="1" applyFont="1" applyFill="1" applyBorder="1" applyAlignment="1">
      <alignment horizontal="right" vertical="center" wrapText="1"/>
    </xf>
    <xf numFmtId="166" fontId="7" fillId="0" borderId="7" xfId="12" applyNumberFormat="1" applyFont="1" applyFill="1" applyBorder="1" applyAlignment="1">
      <alignment horizontal="right" vertical="center" wrapText="1"/>
    </xf>
    <xf numFmtId="174" fontId="6" fillId="3" borderId="0" xfId="6" applyNumberFormat="1" applyFont="1" applyFill="1" applyAlignment="1">
      <alignment horizontal="center" vertical="center"/>
    </xf>
    <xf numFmtId="174" fontId="3" fillId="3" borderId="0" xfId="10" applyNumberFormat="1" applyFont="1" applyFill="1" applyBorder="1" applyAlignment="1">
      <alignment horizontal="right" vertical="center"/>
    </xf>
    <xf numFmtId="174" fontId="3" fillId="3" borderId="0" xfId="12" applyNumberFormat="1" applyFont="1" applyFill="1" applyBorder="1" applyAlignment="1">
      <alignment horizontal="right" vertical="center"/>
    </xf>
    <xf numFmtId="174" fontId="28" fillId="3" borderId="9" xfId="6" applyNumberFormat="1" applyFont="1" applyFill="1" applyBorder="1" applyAlignment="1">
      <alignment vertical="center"/>
    </xf>
    <xf numFmtId="174" fontId="3" fillId="3" borderId="9" xfId="12" applyNumberFormat="1" applyFont="1" applyFill="1" applyBorder="1" applyAlignment="1">
      <alignment horizontal="right" vertical="center"/>
    </xf>
    <xf numFmtId="174" fontId="6" fillId="3" borderId="0" xfId="6" applyNumberFormat="1" applyFont="1" applyFill="1" applyAlignment="1">
      <alignment vertical="center"/>
    </xf>
    <xf numFmtId="10" fontId="8" fillId="3" borderId="0" xfId="10" applyNumberFormat="1" applyFont="1" applyFill="1" applyAlignment="1">
      <alignment vertical="center"/>
    </xf>
    <xf numFmtId="166" fontId="8" fillId="0" borderId="4" xfId="0" applyNumberFormat="1" applyFont="1" applyBorder="1" applyAlignment="1">
      <alignment horizontal="right" vertical="center"/>
    </xf>
    <xf numFmtId="164" fontId="8" fillId="0" borderId="0" xfId="2" applyFont="1"/>
    <xf numFmtId="166" fontId="7" fillId="3" borderId="4" xfId="10" applyNumberFormat="1" applyFont="1" applyFill="1" applyBorder="1" applyAlignment="1">
      <alignment horizontal="right" vertical="center"/>
    </xf>
    <xf numFmtId="166" fontId="7" fillId="0" borderId="4" xfId="10" applyNumberFormat="1" applyFont="1" applyFill="1" applyBorder="1" applyAlignment="1">
      <alignment horizontal="right" vertical="center"/>
    </xf>
    <xf numFmtId="166" fontId="8" fillId="3" borderId="4" xfId="4" applyNumberFormat="1" applyFont="1" applyFill="1" applyBorder="1" applyAlignment="1">
      <alignment horizontal="right" vertical="center"/>
    </xf>
    <xf numFmtId="166" fontId="7" fillId="3" borderId="5" xfId="10" applyNumberFormat="1" applyFont="1" applyFill="1" applyBorder="1" applyAlignment="1">
      <alignment horizontal="right" vertical="center"/>
    </xf>
    <xf numFmtId="166" fontId="7" fillId="0" borderId="0" xfId="10" applyNumberFormat="1" applyFont="1" applyAlignment="1">
      <alignment horizontal="center" vertical="center"/>
    </xf>
    <xf numFmtId="10" fontId="7" fillId="0" borderId="0" xfId="10" applyNumberFormat="1" applyFont="1"/>
    <xf numFmtId="166" fontId="8" fillId="0" borderId="0" xfId="5" applyNumberFormat="1" applyFont="1"/>
    <xf numFmtId="166" fontId="24" fillId="0" borderId="0" xfId="5" applyNumberFormat="1" applyFont="1"/>
    <xf numFmtId="166" fontId="9" fillId="0" borderId="0" xfId="10" applyNumberFormat="1" applyFont="1" applyFill="1" applyBorder="1" applyAlignment="1">
      <alignment horizontal="center" vertical="center"/>
    </xf>
    <xf numFmtId="166" fontId="7" fillId="0" borderId="1" xfId="10" applyNumberFormat="1" applyFont="1" applyBorder="1" applyAlignment="1">
      <alignment horizontal="right" vertical="center"/>
    </xf>
    <xf numFmtId="166" fontId="1" fillId="0" borderId="0" xfId="10" applyNumberFormat="1" applyFont="1"/>
    <xf numFmtId="9" fontId="1" fillId="0" borderId="0" xfId="10" applyFont="1"/>
    <xf numFmtId="168" fontId="1" fillId="0" borderId="0" xfId="2" applyNumberFormat="1" applyFont="1"/>
    <xf numFmtId="3" fontId="1" fillId="0" borderId="0" xfId="0" applyNumberFormat="1" applyFont="1"/>
    <xf numFmtId="9" fontId="1" fillId="0" borderId="0" xfId="11" applyFont="1" applyFill="1" applyAlignment="1">
      <alignment vertical="center" wrapText="1"/>
    </xf>
    <xf numFmtId="9" fontId="1" fillId="0" borderId="0" xfId="11" applyFont="1" applyFill="1" applyBorder="1" applyAlignment="1">
      <alignment vertical="center" wrapText="1"/>
    </xf>
    <xf numFmtId="0" fontId="39" fillId="3" borderId="0" xfId="0" applyFont="1" applyFill="1"/>
    <xf numFmtId="0" fontId="2" fillId="3" borderId="0" xfId="0" applyFont="1" applyFill="1" applyAlignment="1">
      <alignment horizontal="left" vertical="center" wrapText="1"/>
    </xf>
    <xf numFmtId="0" fontId="6" fillId="3" borderId="0" xfId="0" applyFont="1" applyFill="1"/>
    <xf numFmtId="164" fontId="6" fillId="3" borderId="0" xfId="2" applyFont="1" applyFill="1"/>
    <xf numFmtId="10" fontId="6" fillId="3" borderId="0" xfId="10" applyNumberFormat="1" applyFont="1" applyFill="1"/>
    <xf numFmtId="3" fontId="6" fillId="3" borderId="0" xfId="0" applyNumberFormat="1" applyFont="1" applyFill="1"/>
    <xf numFmtId="0" fontId="40" fillId="3" borderId="0" xfId="0" applyFont="1" applyFill="1"/>
    <xf numFmtId="0" fontId="44" fillId="0" borderId="0" xfId="0" applyFont="1"/>
    <xf numFmtId="0" fontId="22" fillId="0" borderId="0" xfId="8" applyFont="1" applyAlignment="1">
      <alignment vertical="center"/>
    </xf>
    <xf numFmtId="0" fontId="20" fillId="4" borderId="7" xfId="8" applyFont="1" applyFill="1" applyBorder="1" applyAlignment="1">
      <alignment horizontal="center" vertical="center" wrapText="1"/>
    </xf>
    <xf numFmtId="0" fontId="25" fillId="0" borderId="0" xfId="8" applyFont="1" applyAlignment="1">
      <alignment vertical="center"/>
    </xf>
    <xf numFmtId="0" fontId="31" fillId="5" borderId="16" xfId="8" applyFont="1" applyFill="1" applyBorder="1" applyAlignment="1">
      <alignment horizontal="center" vertical="center" wrapText="1"/>
    </xf>
    <xf numFmtId="0" fontId="38" fillId="0" borderId="1" xfId="1" applyFont="1" applyBorder="1" applyAlignment="1">
      <alignment vertical="center"/>
    </xf>
    <xf numFmtId="3" fontId="7" fillId="0" borderId="4" xfId="7" applyNumberFormat="1" applyFont="1" applyBorder="1" applyAlignment="1">
      <alignment horizontal="right"/>
    </xf>
    <xf numFmtId="166" fontId="8" fillId="0" borderId="4" xfId="12" applyNumberFormat="1" applyFont="1" applyFill="1" applyBorder="1" applyAlignment="1">
      <alignment horizontal="right" wrapText="1"/>
    </xf>
    <xf numFmtId="166" fontId="8" fillId="0" borderId="2" xfId="12" applyNumberFormat="1" applyFont="1" applyFill="1" applyBorder="1" applyAlignment="1">
      <alignment horizontal="right" wrapText="1"/>
    </xf>
    <xf numFmtId="166" fontId="8" fillId="0" borderId="11" xfId="12" applyNumberFormat="1" applyFont="1" applyFill="1" applyBorder="1" applyAlignment="1">
      <alignment horizontal="right" wrapText="1"/>
    </xf>
    <xf numFmtId="3" fontId="8" fillId="0" borderId="4" xfId="7" applyNumberFormat="1" applyFont="1" applyBorder="1" applyAlignment="1">
      <alignment horizontal="right" wrapText="1"/>
    </xf>
    <xf numFmtId="3" fontId="8" fillId="0" borderId="4" xfId="7" applyNumberFormat="1" applyFont="1" applyBorder="1" applyAlignment="1">
      <alignment horizontal="right"/>
    </xf>
    <xf numFmtId="3" fontId="7" fillId="0" borderId="5" xfId="7" applyNumberFormat="1" applyFont="1" applyBorder="1" applyAlignment="1">
      <alignment horizontal="right"/>
    </xf>
    <xf numFmtId="3" fontId="8" fillId="0" borderId="5" xfId="7" applyNumberFormat="1" applyFont="1" applyBorder="1" applyAlignment="1">
      <alignment horizontal="right" wrapText="1"/>
    </xf>
    <xf numFmtId="166" fontId="8" fillId="0" borderId="5" xfId="12" applyNumberFormat="1" applyFont="1" applyFill="1" applyBorder="1" applyAlignment="1">
      <alignment horizontal="right" wrapText="1"/>
    </xf>
    <xf numFmtId="166" fontId="8" fillId="0" borderId="3" xfId="12" applyNumberFormat="1" applyFont="1" applyFill="1" applyBorder="1" applyAlignment="1">
      <alignment horizontal="right" wrapText="1"/>
    </xf>
    <xf numFmtId="166" fontId="8" fillId="0" borderId="14" xfId="12" applyNumberFormat="1" applyFont="1" applyFill="1" applyBorder="1" applyAlignment="1">
      <alignment horizontal="right" wrapText="1"/>
    </xf>
    <xf numFmtId="3" fontId="13" fillId="0" borderId="0" xfId="5" applyNumberFormat="1" applyFont="1"/>
    <xf numFmtId="0" fontId="6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7" xfId="5" applyFont="1" applyFill="1" applyBorder="1" applyAlignment="1">
      <alignment horizontal="center" vertical="center" wrapText="1"/>
    </xf>
    <xf numFmtId="0" fontId="7" fillId="3" borderId="4" xfId="5" applyFont="1" applyFill="1" applyBorder="1" applyAlignment="1">
      <alignment horizontal="center" vertical="center" wrapText="1"/>
    </xf>
    <xf numFmtId="0" fontId="7" fillId="3" borderId="5" xfId="5" applyFont="1" applyFill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3" borderId="6" xfId="6" applyFont="1" applyFill="1" applyBorder="1" applyAlignment="1">
      <alignment horizontal="center" vertical="center" wrapText="1"/>
    </xf>
    <xf numFmtId="0" fontId="7" fillId="3" borderId="12" xfId="6" applyFont="1" applyFill="1" applyBorder="1" applyAlignment="1">
      <alignment horizontal="center" vertical="center" wrapText="1"/>
    </xf>
    <xf numFmtId="0" fontId="7" fillId="3" borderId="7" xfId="6" applyFont="1" applyFill="1" applyBorder="1" applyAlignment="1">
      <alignment horizontal="center" vertical="center" wrapText="1"/>
    </xf>
    <xf numFmtId="0" fontId="7" fillId="3" borderId="4" xfId="6" applyFont="1" applyFill="1" applyBorder="1" applyAlignment="1">
      <alignment horizontal="center" vertical="center" wrapText="1"/>
    </xf>
    <xf numFmtId="0" fontId="7" fillId="3" borderId="5" xfId="6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9" xfId="6" applyFont="1" applyBorder="1" applyAlignment="1">
      <alignment horizontal="center" vertical="center" wrapText="1"/>
    </xf>
    <xf numFmtId="0" fontId="7" fillId="0" borderId="12" xfId="6" applyFont="1" applyBorder="1" applyAlignment="1">
      <alignment horizontal="center" vertical="center" wrapText="1"/>
    </xf>
    <xf numFmtId="0" fontId="2" fillId="0" borderId="0" xfId="5" applyFont="1" applyAlignment="1">
      <alignment horizontal="left" vertical="center" wrapText="1"/>
    </xf>
    <xf numFmtId="0" fontId="7" fillId="0" borderId="7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  <xf numFmtId="0" fontId="7" fillId="0" borderId="5" xfId="6" applyFont="1" applyBorder="1" applyAlignment="1">
      <alignment horizontal="center" vertical="center" wrapText="1"/>
    </xf>
    <xf numFmtId="0" fontId="7" fillId="3" borderId="6" xfId="6" applyFont="1" applyFill="1" applyBorder="1" applyAlignment="1">
      <alignment horizontal="center" vertical="center"/>
    </xf>
    <xf numFmtId="0" fontId="7" fillId="3" borderId="12" xfId="6" applyFont="1" applyFill="1" applyBorder="1" applyAlignment="1">
      <alignment horizontal="center" vertical="center"/>
    </xf>
    <xf numFmtId="0" fontId="12" fillId="0" borderId="0" xfId="6" applyFont="1" applyAlignment="1">
      <alignment horizontal="left" vertical="center" wrapText="1"/>
    </xf>
    <xf numFmtId="3" fontId="7" fillId="3" borderId="7" xfId="5" applyNumberFormat="1" applyFont="1" applyFill="1" applyBorder="1" applyAlignment="1">
      <alignment horizontal="center" vertical="center" wrapText="1"/>
    </xf>
    <xf numFmtId="3" fontId="7" fillId="3" borderId="4" xfId="5" applyNumberFormat="1" applyFont="1" applyFill="1" applyBorder="1" applyAlignment="1">
      <alignment horizontal="center" vertical="center" wrapText="1"/>
    </xf>
    <xf numFmtId="3" fontId="7" fillId="3" borderId="5" xfId="5" applyNumberFormat="1" applyFont="1" applyFill="1" applyBorder="1" applyAlignment="1">
      <alignment horizontal="center" vertical="center" wrapText="1"/>
    </xf>
    <xf numFmtId="0" fontId="7" fillId="0" borderId="7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 wrapText="1"/>
    </xf>
    <xf numFmtId="0" fontId="7" fillId="0" borderId="12" xfId="7" applyFont="1" applyBorder="1" applyAlignment="1">
      <alignment horizontal="center" vertical="center" wrapText="1"/>
    </xf>
    <xf numFmtId="0" fontId="7" fillId="0" borderId="4" xfId="7" applyFont="1" applyBorder="1" applyAlignment="1">
      <alignment horizontal="center" vertical="center" wrapText="1"/>
    </xf>
    <xf numFmtId="0" fontId="7" fillId="0" borderId="6" xfId="7" applyFont="1" applyBorder="1" applyAlignment="1">
      <alignment horizontal="center" vertical="center"/>
    </xf>
    <xf numFmtId="0" fontId="7" fillId="0" borderId="10" xfId="7" applyFont="1" applyBorder="1" applyAlignment="1">
      <alignment horizontal="center" vertical="center"/>
    </xf>
    <xf numFmtId="0" fontId="7" fillId="0" borderId="12" xfId="7" applyFont="1" applyBorder="1" applyAlignment="1">
      <alignment horizontal="center" vertical="center"/>
    </xf>
    <xf numFmtId="0" fontId="7" fillId="0" borderId="10" xfId="7" applyFont="1" applyBorder="1" applyAlignment="1">
      <alignment horizontal="center" vertical="center" wrapText="1"/>
    </xf>
    <xf numFmtId="3" fontId="7" fillId="0" borderId="1" xfId="5" applyNumberFormat="1" applyFont="1" applyBorder="1" applyAlignment="1">
      <alignment horizontal="center" vertical="center" wrapText="1"/>
    </xf>
    <xf numFmtId="3" fontId="7" fillId="0" borderId="1" xfId="5" applyNumberFormat="1" applyFont="1" applyBorder="1" applyAlignment="1">
      <alignment horizontal="center"/>
    </xf>
    <xf numFmtId="3" fontId="7" fillId="0" borderId="1" xfId="5" applyNumberFormat="1" applyFont="1" applyBorder="1" applyAlignment="1">
      <alignment horizontal="center" vertical="center"/>
    </xf>
    <xf numFmtId="3" fontId="7" fillId="0" borderId="1" xfId="7" applyNumberFormat="1" applyFont="1" applyBorder="1" applyAlignment="1">
      <alignment horizontal="center" vertical="center"/>
    </xf>
    <xf numFmtId="3" fontId="7" fillId="0" borderId="1" xfId="7" applyNumberFormat="1" applyFont="1" applyBorder="1" applyAlignment="1">
      <alignment horizontal="center" vertical="center" wrapText="1"/>
    </xf>
    <xf numFmtId="3" fontId="7" fillId="0" borderId="6" xfId="7" applyNumberFormat="1" applyFont="1" applyBorder="1" applyAlignment="1">
      <alignment horizontal="center" vertical="center"/>
    </xf>
    <xf numFmtId="3" fontId="7" fillId="0" borderId="10" xfId="7" applyNumberFormat="1" applyFont="1" applyBorder="1" applyAlignment="1">
      <alignment horizontal="center" vertical="center"/>
    </xf>
    <xf numFmtId="3" fontId="7" fillId="0" borderId="12" xfId="7" applyNumberFormat="1" applyFont="1" applyBorder="1" applyAlignment="1">
      <alignment horizontal="center" vertical="center"/>
    </xf>
    <xf numFmtId="3" fontId="7" fillId="0" borderId="7" xfId="7" applyNumberFormat="1" applyFont="1" applyBorder="1" applyAlignment="1">
      <alignment horizontal="center" vertical="center" wrapText="1"/>
    </xf>
    <xf numFmtId="3" fontId="7" fillId="0" borderId="5" xfId="7" applyNumberFormat="1" applyFont="1" applyBorder="1" applyAlignment="1">
      <alignment horizontal="center" vertical="center" wrapText="1"/>
    </xf>
    <xf numFmtId="3" fontId="2" fillId="0" borderId="0" xfId="5" applyNumberFormat="1" applyFont="1" applyAlignment="1">
      <alignment horizontal="left" vertical="center" wrapText="1"/>
    </xf>
    <xf numFmtId="3" fontId="12" fillId="0" borderId="0" xfId="5" applyNumberFormat="1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 wrapText="1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 wrapText="1"/>
    </xf>
  </cellXfs>
  <cellStyles count="13">
    <cellStyle name="Hipervínculo" xfId="1" builtinId="8"/>
    <cellStyle name="Millares" xfId="2" builtinId="3"/>
    <cellStyle name="Millares 2" xfId="3" xr:uid="{5D29DC98-8D96-484B-8A2D-51E567C3338A}"/>
    <cellStyle name="Millares 3" xfId="4" xr:uid="{FB9A8930-4555-4C74-BCCD-38C38A698449}"/>
    <cellStyle name="Normal" xfId="0" builtinId="0"/>
    <cellStyle name="Normal 2" xfId="5" xr:uid="{842D1B75-6D79-4C02-91E3-7FBB875F7F6A}"/>
    <cellStyle name="Normal 2 3" xfId="6" xr:uid="{9146988F-0DAD-4DDE-96FE-7BC735252E68}"/>
    <cellStyle name="Normal 3" xfId="7" xr:uid="{B57CE2D6-1F17-47C5-918B-57C18D8FD002}"/>
    <cellStyle name="Normal 4" xfId="8" xr:uid="{34CF7789-9889-45C5-98AA-1E171EA185BD}"/>
    <cellStyle name="Normal 5 2" xfId="9" xr:uid="{15508C2F-1B62-407E-B85C-996CDAE42CB3}"/>
    <cellStyle name="Porcentaje" xfId="10" builtinId="5"/>
    <cellStyle name="Porcentaje 2" xfId="11" xr:uid="{AC662F48-6C24-4A95-9CAB-B8501577AA70}"/>
    <cellStyle name="Porcentual 2" xfId="12" xr:uid="{6BBD9BD4-1B9C-44C6-A7C8-A2970AEF7DC8}"/>
  </cellStyles>
  <dxfs count="0"/>
  <tableStyles count="1" defaultTableStyle="TableStyleMedium9" defaultPivotStyle="PivotStyleLight16">
    <tableStyle name="Invisible" pivot="0" table="0" count="0" xr9:uid="{532DE4C4-016A-4CEA-8AF8-E6941DF843C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AR" sz="10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Grafico 5.1 </a:t>
            </a:r>
            <a:r>
              <a:rPr lang="es-A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- Evolución Presupuestaria. Presupuesto de las Universidades Nacionales.  	</a:t>
            </a:r>
          </a:p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A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Período 2015-2024</a:t>
            </a:r>
          </a:p>
        </c:rich>
      </c:tx>
      <c:layout>
        <c:manualLayout>
          <c:xMode val="edge"/>
          <c:yMode val="edge"/>
          <c:x val="0.2418228894603297"/>
          <c:y val="2.6179223333399601E-2"/>
        </c:manualLayout>
      </c:layout>
      <c:overlay val="0"/>
      <c:spPr>
        <a:solidFill>
          <a:sysClr val="window" lastClr="FFFFFF"/>
        </a:solidFill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>
              <a:solidFill>
                <a:srgbClr val="FF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8"/>
              <c:layout>
                <c:manualLayout>
                  <c:x val="-1.8691588785046728E-2"/>
                  <c:y val="-3.3934252386002159E-2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850" b="0" i="0" u="none" strike="noStrike" baseline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</a:defRPr>
                  </a:pPr>
                  <a:endParaRPr lang="es-AR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978-413E-81EB-5D7551F6CE1E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A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'5.1 Univ vs PIB'!$B$8:$B$17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'5.1 Univ vs PIB'!$C$8:$C$17</c:f>
              <c:numCache>
                <c:formatCode>#,##0</c:formatCode>
                <c:ptCount val="10"/>
                <c:pt idx="0">
                  <c:v>50643</c:v>
                </c:pt>
                <c:pt idx="1">
                  <c:v>64980</c:v>
                </c:pt>
                <c:pt idx="2">
                  <c:v>89455</c:v>
                </c:pt>
                <c:pt idx="3">
                  <c:v>109338</c:v>
                </c:pt>
                <c:pt idx="4">
                  <c:v>149301</c:v>
                </c:pt>
                <c:pt idx="5">
                  <c:v>207475</c:v>
                </c:pt>
                <c:pt idx="6">
                  <c:v>316271</c:v>
                </c:pt>
                <c:pt idx="7">
                  <c:v>560159</c:v>
                </c:pt>
                <c:pt idx="8">
                  <c:v>1385908.0875467199</c:v>
                </c:pt>
                <c:pt idx="9">
                  <c:v>3285291.93836272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978-413E-81EB-5D7551F6CE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244288"/>
        <c:axId val="1"/>
      </c:lineChart>
      <c:catAx>
        <c:axId val="219244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AR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12700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AR"/>
                  <a:t>Millones de pesos corrientes</a:t>
                </a:r>
              </a:p>
            </c:rich>
          </c:tx>
          <c:overlay val="0"/>
        </c:title>
        <c:numFmt formatCode="#,##0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AR"/>
          </a:p>
        </c:txPr>
        <c:crossAx val="21924428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AR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603885</xdr:colOff>
      <xdr:row>32</xdr:row>
      <xdr:rowOff>45720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id="{0820BA00-9A4A-B02E-B54A-4F11C48697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7667625" cy="5410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26670</xdr:colOff>
      <xdr:row>0</xdr:row>
      <xdr:rowOff>28575</xdr:rowOff>
    </xdr:from>
    <xdr:to>
      <xdr:col>13</xdr:col>
      <xdr:colOff>146050</xdr:colOff>
      <xdr:row>32</xdr:row>
      <xdr:rowOff>160655</xdr:rowOff>
    </xdr:to>
    <xdr:graphicFrame macro="">
      <xdr:nvGraphicFramePr>
        <xdr:cNvPr id="8" name="1 Gráfico">
          <a:extLst>
            <a:ext uri="{FF2B5EF4-FFF2-40B4-BE49-F238E27FC236}">
              <a16:creationId xmlns:a16="http://schemas.microsoft.com/office/drawing/2014/main" id="{EE941AE2-60DE-0720-6BB7-35B4B397536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</xdr:row>
      <xdr:rowOff>0</xdr:rowOff>
    </xdr:from>
    <xdr:to>
      <xdr:col>1</xdr:col>
      <xdr:colOff>953558</xdr:colOff>
      <xdr:row>1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4C0A97B5-43AD-E54C-694C-E1A0D8479F16}"/>
            </a:ext>
          </a:extLst>
        </xdr:cNvPr>
        <xdr:cNvSpPr txBox="1">
          <a:spLocks noChangeArrowheads="1"/>
        </xdr:cNvSpPr>
      </xdr:nvSpPr>
      <xdr:spPr bwMode="auto">
        <a:xfrm>
          <a:off x="114300" y="0"/>
          <a:ext cx="12382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Fuente: DNCIEyPP-SPU</a:t>
          </a:r>
        </a:p>
        <a:p>
          <a:pPr algn="l" rtl="0">
            <a:defRPr sz="1000"/>
          </a:pPr>
          <a:endParaRPr lang="es-E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72</xdr:row>
      <xdr:rowOff>0</xdr:rowOff>
    </xdr:from>
    <xdr:to>
      <xdr:col>1</xdr:col>
      <xdr:colOff>44450</xdr:colOff>
      <xdr:row>72</xdr:row>
      <xdr:rowOff>181610</xdr:rowOff>
    </xdr:to>
    <xdr:sp macro="" textlink="">
      <xdr:nvSpPr>
        <xdr:cNvPr id="266219" name="Text Box 3">
          <a:extLst>
            <a:ext uri="{FF2B5EF4-FFF2-40B4-BE49-F238E27FC236}">
              <a16:creationId xmlns:a16="http://schemas.microsoft.com/office/drawing/2014/main" id="{00F433ED-7E59-78DB-BFF9-5B29463B49F5}"/>
            </a:ext>
          </a:extLst>
        </xdr:cNvPr>
        <xdr:cNvSpPr txBox="1">
          <a:spLocks noChangeArrowheads="1"/>
        </xdr:cNvSpPr>
      </xdr:nvSpPr>
      <xdr:spPr bwMode="auto">
        <a:xfrm>
          <a:off x="152400" y="1045845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44450</xdr:colOff>
      <xdr:row>72</xdr:row>
      <xdr:rowOff>181610</xdr:rowOff>
    </xdr:to>
    <xdr:sp macro="" textlink="">
      <xdr:nvSpPr>
        <xdr:cNvPr id="266220" name="Text Box 3">
          <a:extLst>
            <a:ext uri="{FF2B5EF4-FFF2-40B4-BE49-F238E27FC236}">
              <a16:creationId xmlns:a16="http://schemas.microsoft.com/office/drawing/2014/main" id="{0107A2A1-932C-CE4D-F1CC-86302CA8C304}"/>
            </a:ext>
          </a:extLst>
        </xdr:cNvPr>
        <xdr:cNvSpPr txBox="1">
          <a:spLocks noChangeArrowheads="1"/>
        </xdr:cNvSpPr>
      </xdr:nvSpPr>
      <xdr:spPr bwMode="auto">
        <a:xfrm>
          <a:off x="152400" y="1045845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44450</xdr:colOff>
      <xdr:row>72</xdr:row>
      <xdr:rowOff>181610</xdr:rowOff>
    </xdr:to>
    <xdr:sp macro="" textlink="">
      <xdr:nvSpPr>
        <xdr:cNvPr id="266221" name="Text Box 3">
          <a:extLst>
            <a:ext uri="{FF2B5EF4-FFF2-40B4-BE49-F238E27FC236}">
              <a16:creationId xmlns:a16="http://schemas.microsoft.com/office/drawing/2014/main" id="{FCD87E9E-3A9A-264D-13DE-4DB6D2AA44EA}"/>
            </a:ext>
          </a:extLst>
        </xdr:cNvPr>
        <xdr:cNvSpPr txBox="1">
          <a:spLocks noChangeArrowheads="1"/>
        </xdr:cNvSpPr>
      </xdr:nvSpPr>
      <xdr:spPr bwMode="auto">
        <a:xfrm>
          <a:off x="152400" y="1045845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44450</xdr:colOff>
      <xdr:row>72</xdr:row>
      <xdr:rowOff>181610</xdr:rowOff>
    </xdr:to>
    <xdr:sp macro="" textlink="">
      <xdr:nvSpPr>
        <xdr:cNvPr id="266222" name="Text Box 3">
          <a:extLst>
            <a:ext uri="{FF2B5EF4-FFF2-40B4-BE49-F238E27FC236}">
              <a16:creationId xmlns:a16="http://schemas.microsoft.com/office/drawing/2014/main" id="{4F2646FB-A60B-539C-6486-6061E4CDEE8E}"/>
            </a:ext>
          </a:extLst>
        </xdr:cNvPr>
        <xdr:cNvSpPr txBox="1">
          <a:spLocks noChangeArrowheads="1"/>
        </xdr:cNvSpPr>
      </xdr:nvSpPr>
      <xdr:spPr bwMode="auto">
        <a:xfrm>
          <a:off x="152400" y="1045845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44450</xdr:colOff>
      <xdr:row>72</xdr:row>
      <xdr:rowOff>181610</xdr:rowOff>
    </xdr:to>
    <xdr:sp macro="" textlink="">
      <xdr:nvSpPr>
        <xdr:cNvPr id="266223" name="Text Box 3">
          <a:extLst>
            <a:ext uri="{FF2B5EF4-FFF2-40B4-BE49-F238E27FC236}">
              <a16:creationId xmlns:a16="http://schemas.microsoft.com/office/drawing/2014/main" id="{62719DE5-35BD-08E1-C89E-6BDCF3E79943}"/>
            </a:ext>
          </a:extLst>
        </xdr:cNvPr>
        <xdr:cNvSpPr txBox="1">
          <a:spLocks noChangeArrowheads="1"/>
        </xdr:cNvSpPr>
      </xdr:nvSpPr>
      <xdr:spPr bwMode="auto">
        <a:xfrm>
          <a:off x="152400" y="1045845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44450</xdr:colOff>
      <xdr:row>72</xdr:row>
      <xdr:rowOff>181610</xdr:rowOff>
    </xdr:to>
    <xdr:sp macro="" textlink="">
      <xdr:nvSpPr>
        <xdr:cNvPr id="266224" name="Text Box 3">
          <a:extLst>
            <a:ext uri="{FF2B5EF4-FFF2-40B4-BE49-F238E27FC236}">
              <a16:creationId xmlns:a16="http://schemas.microsoft.com/office/drawing/2014/main" id="{EC404673-36A0-A33E-9A66-37133BFEFB8F}"/>
            </a:ext>
          </a:extLst>
        </xdr:cNvPr>
        <xdr:cNvSpPr txBox="1">
          <a:spLocks noChangeArrowheads="1"/>
        </xdr:cNvSpPr>
      </xdr:nvSpPr>
      <xdr:spPr bwMode="auto">
        <a:xfrm>
          <a:off x="152400" y="1045845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44450</xdr:colOff>
      <xdr:row>72</xdr:row>
      <xdr:rowOff>181610</xdr:rowOff>
    </xdr:to>
    <xdr:sp macro="" textlink="">
      <xdr:nvSpPr>
        <xdr:cNvPr id="266225" name="Text Box 3">
          <a:extLst>
            <a:ext uri="{FF2B5EF4-FFF2-40B4-BE49-F238E27FC236}">
              <a16:creationId xmlns:a16="http://schemas.microsoft.com/office/drawing/2014/main" id="{E08F7786-812B-6500-EE65-43CB1B132772}"/>
            </a:ext>
          </a:extLst>
        </xdr:cNvPr>
        <xdr:cNvSpPr txBox="1">
          <a:spLocks noChangeArrowheads="1"/>
        </xdr:cNvSpPr>
      </xdr:nvSpPr>
      <xdr:spPr bwMode="auto">
        <a:xfrm>
          <a:off x="152400" y="1045845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72</xdr:row>
      <xdr:rowOff>0</xdr:rowOff>
    </xdr:from>
    <xdr:to>
      <xdr:col>1</xdr:col>
      <xdr:colOff>533400</xdr:colOff>
      <xdr:row>72</xdr:row>
      <xdr:rowOff>181610</xdr:rowOff>
    </xdr:to>
    <xdr:sp macro="" textlink="">
      <xdr:nvSpPr>
        <xdr:cNvPr id="266226" name="Text Box 3">
          <a:extLst>
            <a:ext uri="{FF2B5EF4-FFF2-40B4-BE49-F238E27FC236}">
              <a16:creationId xmlns:a16="http://schemas.microsoft.com/office/drawing/2014/main" id="{658F9277-3EC0-4A8A-601B-FD7E451C338B}"/>
            </a:ext>
          </a:extLst>
        </xdr:cNvPr>
        <xdr:cNvSpPr txBox="1">
          <a:spLocks noChangeArrowheads="1"/>
        </xdr:cNvSpPr>
      </xdr:nvSpPr>
      <xdr:spPr bwMode="auto">
        <a:xfrm>
          <a:off x="628650" y="1045845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44450</xdr:colOff>
      <xdr:row>72</xdr:row>
      <xdr:rowOff>181610</xdr:rowOff>
    </xdr:to>
    <xdr:sp macro="" textlink="">
      <xdr:nvSpPr>
        <xdr:cNvPr id="266227" name="Text Box 3">
          <a:extLst>
            <a:ext uri="{FF2B5EF4-FFF2-40B4-BE49-F238E27FC236}">
              <a16:creationId xmlns:a16="http://schemas.microsoft.com/office/drawing/2014/main" id="{054C9047-2724-E835-FC8F-190BA14B39C0}"/>
            </a:ext>
          </a:extLst>
        </xdr:cNvPr>
        <xdr:cNvSpPr txBox="1">
          <a:spLocks noChangeArrowheads="1"/>
        </xdr:cNvSpPr>
      </xdr:nvSpPr>
      <xdr:spPr bwMode="auto">
        <a:xfrm>
          <a:off x="152400" y="1045845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44450</xdr:colOff>
      <xdr:row>72</xdr:row>
      <xdr:rowOff>181610</xdr:rowOff>
    </xdr:to>
    <xdr:sp macro="" textlink="">
      <xdr:nvSpPr>
        <xdr:cNvPr id="266228" name="Text Box 3">
          <a:extLst>
            <a:ext uri="{FF2B5EF4-FFF2-40B4-BE49-F238E27FC236}">
              <a16:creationId xmlns:a16="http://schemas.microsoft.com/office/drawing/2014/main" id="{8D8FD51B-E9F5-42E2-1E26-4E66AFF1A50C}"/>
            </a:ext>
          </a:extLst>
        </xdr:cNvPr>
        <xdr:cNvSpPr txBox="1">
          <a:spLocks noChangeArrowheads="1"/>
        </xdr:cNvSpPr>
      </xdr:nvSpPr>
      <xdr:spPr bwMode="auto">
        <a:xfrm>
          <a:off x="152400" y="1045845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44450</xdr:colOff>
      <xdr:row>72</xdr:row>
      <xdr:rowOff>181610</xdr:rowOff>
    </xdr:to>
    <xdr:sp macro="" textlink="">
      <xdr:nvSpPr>
        <xdr:cNvPr id="266229" name="Text Box 3">
          <a:extLst>
            <a:ext uri="{FF2B5EF4-FFF2-40B4-BE49-F238E27FC236}">
              <a16:creationId xmlns:a16="http://schemas.microsoft.com/office/drawing/2014/main" id="{6E1C5CEC-FFBC-395B-E46A-CA683FE34FF7}"/>
            </a:ext>
          </a:extLst>
        </xdr:cNvPr>
        <xdr:cNvSpPr txBox="1">
          <a:spLocks noChangeArrowheads="1"/>
        </xdr:cNvSpPr>
      </xdr:nvSpPr>
      <xdr:spPr bwMode="auto">
        <a:xfrm>
          <a:off x="152400" y="1045845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72</xdr:row>
      <xdr:rowOff>0</xdr:rowOff>
    </xdr:from>
    <xdr:to>
      <xdr:col>1</xdr:col>
      <xdr:colOff>533400</xdr:colOff>
      <xdr:row>72</xdr:row>
      <xdr:rowOff>181610</xdr:rowOff>
    </xdr:to>
    <xdr:sp macro="" textlink="">
      <xdr:nvSpPr>
        <xdr:cNvPr id="266230" name="Text Box 3">
          <a:extLst>
            <a:ext uri="{FF2B5EF4-FFF2-40B4-BE49-F238E27FC236}">
              <a16:creationId xmlns:a16="http://schemas.microsoft.com/office/drawing/2014/main" id="{EB2855B9-C84F-6F6A-CBFE-0200085ED5BF}"/>
            </a:ext>
          </a:extLst>
        </xdr:cNvPr>
        <xdr:cNvSpPr txBox="1">
          <a:spLocks noChangeArrowheads="1"/>
        </xdr:cNvSpPr>
      </xdr:nvSpPr>
      <xdr:spPr bwMode="auto">
        <a:xfrm>
          <a:off x="628650" y="1045845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72</xdr:row>
      <xdr:rowOff>0</xdr:rowOff>
    </xdr:from>
    <xdr:to>
      <xdr:col>1</xdr:col>
      <xdr:colOff>533400</xdr:colOff>
      <xdr:row>72</xdr:row>
      <xdr:rowOff>181610</xdr:rowOff>
    </xdr:to>
    <xdr:sp macro="" textlink="">
      <xdr:nvSpPr>
        <xdr:cNvPr id="266231" name="Text Box 3">
          <a:extLst>
            <a:ext uri="{FF2B5EF4-FFF2-40B4-BE49-F238E27FC236}">
              <a16:creationId xmlns:a16="http://schemas.microsoft.com/office/drawing/2014/main" id="{47BF0C8D-B463-61CC-A10B-BD5621E2813E}"/>
            </a:ext>
          </a:extLst>
        </xdr:cNvPr>
        <xdr:cNvSpPr txBox="1">
          <a:spLocks noChangeArrowheads="1"/>
        </xdr:cNvSpPr>
      </xdr:nvSpPr>
      <xdr:spPr bwMode="auto">
        <a:xfrm>
          <a:off x="628650" y="1045845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72</xdr:row>
      <xdr:rowOff>0</xdr:rowOff>
    </xdr:from>
    <xdr:to>
      <xdr:col>1</xdr:col>
      <xdr:colOff>533400</xdr:colOff>
      <xdr:row>72</xdr:row>
      <xdr:rowOff>181610</xdr:rowOff>
    </xdr:to>
    <xdr:sp macro="" textlink="">
      <xdr:nvSpPr>
        <xdr:cNvPr id="266232" name="Text Box 3">
          <a:extLst>
            <a:ext uri="{FF2B5EF4-FFF2-40B4-BE49-F238E27FC236}">
              <a16:creationId xmlns:a16="http://schemas.microsoft.com/office/drawing/2014/main" id="{1847C88A-19F3-8DF7-0472-BB8E510AEE26}"/>
            </a:ext>
          </a:extLst>
        </xdr:cNvPr>
        <xdr:cNvSpPr txBox="1">
          <a:spLocks noChangeArrowheads="1"/>
        </xdr:cNvSpPr>
      </xdr:nvSpPr>
      <xdr:spPr bwMode="auto">
        <a:xfrm>
          <a:off x="628650" y="1045845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71</xdr:row>
      <xdr:rowOff>0</xdr:rowOff>
    </xdr:from>
    <xdr:to>
      <xdr:col>1</xdr:col>
      <xdr:colOff>44450</xdr:colOff>
      <xdr:row>71</xdr:row>
      <xdr:rowOff>181610</xdr:rowOff>
    </xdr:to>
    <xdr:sp macro="" textlink="">
      <xdr:nvSpPr>
        <xdr:cNvPr id="322831" name="Text Box 3">
          <a:extLst>
            <a:ext uri="{FF2B5EF4-FFF2-40B4-BE49-F238E27FC236}">
              <a16:creationId xmlns:a16="http://schemas.microsoft.com/office/drawing/2014/main" id="{C848A437-C753-CA68-86F0-8CCEF03226F8}"/>
            </a:ext>
          </a:extLst>
        </xdr:cNvPr>
        <xdr:cNvSpPr txBox="1">
          <a:spLocks noChangeArrowheads="1"/>
        </xdr:cNvSpPr>
      </xdr:nvSpPr>
      <xdr:spPr bwMode="auto">
        <a:xfrm>
          <a:off x="152400" y="1028700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44450</xdr:colOff>
      <xdr:row>71</xdr:row>
      <xdr:rowOff>181610</xdr:rowOff>
    </xdr:to>
    <xdr:sp macro="" textlink="">
      <xdr:nvSpPr>
        <xdr:cNvPr id="322832" name="Text Box 3">
          <a:extLst>
            <a:ext uri="{FF2B5EF4-FFF2-40B4-BE49-F238E27FC236}">
              <a16:creationId xmlns:a16="http://schemas.microsoft.com/office/drawing/2014/main" id="{94CBD2B7-1355-84D2-1CA7-1C817AC89AA8}"/>
            </a:ext>
          </a:extLst>
        </xdr:cNvPr>
        <xdr:cNvSpPr txBox="1">
          <a:spLocks noChangeArrowheads="1"/>
        </xdr:cNvSpPr>
      </xdr:nvSpPr>
      <xdr:spPr bwMode="auto">
        <a:xfrm>
          <a:off x="152400" y="1028700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44450</xdr:colOff>
      <xdr:row>71</xdr:row>
      <xdr:rowOff>181610</xdr:rowOff>
    </xdr:to>
    <xdr:sp macro="" textlink="">
      <xdr:nvSpPr>
        <xdr:cNvPr id="322833" name="Text Box 3">
          <a:extLst>
            <a:ext uri="{FF2B5EF4-FFF2-40B4-BE49-F238E27FC236}">
              <a16:creationId xmlns:a16="http://schemas.microsoft.com/office/drawing/2014/main" id="{5D914318-E524-38A6-0B57-204992549345}"/>
            </a:ext>
          </a:extLst>
        </xdr:cNvPr>
        <xdr:cNvSpPr txBox="1">
          <a:spLocks noChangeArrowheads="1"/>
        </xdr:cNvSpPr>
      </xdr:nvSpPr>
      <xdr:spPr bwMode="auto">
        <a:xfrm>
          <a:off x="152400" y="1028700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44450</xdr:colOff>
      <xdr:row>71</xdr:row>
      <xdr:rowOff>181610</xdr:rowOff>
    </xdr:to>
    <xdr:sp macro="" textlink="">
      <xdr:nvSpPr>
        <xdr:cNvPr id="322834" name="Text Box 3">
          <a:extLst>
            <a:ext uri="{FF2B5EF4-FFF2-40B4-BE49-F238E27FC236}">
              <a16:creationId xmlns:a16="http://schemas.microsoft.com/office/drawing/2014/main" id="{635B987C-2508-1B31-9919-0A172844D493}"/>
            </a:ext>
          </a:extLst>
        </xdr:cNvPr>
        <xdr:cNvSpPr txBox="1">
          <a:spLocks noChangeArrowheads="1"/>
        </xdr:cNvSpPr>
      </xdr:nvSpPr>
      <xdr:spPr bwMode="auto">
        <a:xfrm>
          <a:off x="152400" y="1028700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44450</xdr:colOff>
      <xdr:row>71</xdr:row>
      <xdr:rowOff>181610</xdr:rowOff>
    </xdr:to>
    <xdr:sp macro="" textlink="">
      <xdr:nvSpPr>
        <xdr:cNvPr id="322835" name="Text Box 3">
          <a:extLst>
            <a:ext uri="{FF2B5EF4-FFF2-40B4-BE49-F238E27FC236}">
              <a16:creationId xmlns:a16="http://schemas.microsoft.com/office/drawing/2014/main" id="{12177F0C-09B4-A756-AA9E-A36FD463EFE4}"/>
            </a:ext>
          </a:extLst>
        </xdr:cNvPr>
        <xdr:cNvSpPr txBox="1">
          <a:spLocks noChangeArrowheads="1"/>
        </xdr:cNvSpPr>
      </xdr:nvSpPr>
      <xdr:spPr bwMode="auto">
        <a:xfrm>
          <a:off x="152400" y="1028700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44450</xdr:colOff>
      <xdr:row>71</xdr:row>
      <xdr:rowOff>181610</xdr:rowOff>
    </xdr:to>
    <xdr:sp macro="" textlink="">
      <xdr:nvSpPr>
        <xdr:cNvPr id="322836" name="Text Box 3">
          <a:extLst>
            <a:ext uri="{FF2B5EF4-FFF2-40B4-BE49-F238E27FC236}">
              <a16:creationId xmlns:a16="http://schemas.microsoft.com/office/drawing/2014/main" id="{630210AB-E523-F0A2-1564-7216705016F5}"/>
            </a:ext>
          </a:extLst>
        </xdr:cNvPr>
        <xdr:cNvSpPr txBox="1">
          <a:spLocks noChangeArrowheads="1"/>
        </xdr:cNvSpPr>
      </xdr:nvSpPr>
      <xdr:spPr bwMode="auto">
        <a:xfrm>
          <a:off x="152400" y="1028700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44450</xdr:colOff>
      <xdr:row>71</xdr:row>
      <xdr:rowOff>181610</xdr:rowOff>
    </xdr:to>
    <xdr:sp macro="" textlink="">
      <xdr:nvSpPr>
        <xdr:cNvPr id="322837" name="Text Box 3">
          <a:extLst>
            <a:ext uri="{FF2B5EF4-FFF2-40B4-BE49-F238E27FC236}">
              <a16:creationId xmlns:a16="http://schemas.microsoft.com/office/drawing/2014/main" id="{E70D777D-5739-E340-2E9D-16E2B310D637}"/>
            </a:ext>
          </a:extLst>
        </xdr:cNvPr>
        <xdr:cNvSpPr txBox="1">
          <a:spLocks noChangeArrowheads="1"/>
        </xdr:cNvSpPr>
      </xdr:nvSpPr>
      <xdr:spPr bwMode="auto">
        <a:xfrm>
          <a:off x="152400" y="1028700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71</xdr:row>
      <xdr:rowOff>0</xdr:rowOff>
    </xdr:from>
    <xdr:to>
      <xdr:col>1</xdr:col>
      <xdr:colOff>533400</xdr:colOff>
      <xdr:row>71</xdr:row>
      <xdr:rowOff>181610</xdr:rowOff>
    </xdr:to>
    <xdr:sp macro="" textlink="">
      <xdr:nvSpPr>
        <xdr:cNvPr id="322838" name="Text Box 3">
          <a:extLst>
            <a:ext uri="{FF2B5EF4-FFF2-40B4-BE49-F238E27FC236}">
              <a16:creationId xmlns:a16="http://schemas.microsoft.com/office/drawing/2014/main" id="{5120B2BC-A460-A49E-161A-94D7877863D9}"/>
            </a:ext>
          </a:extLst>
        </xdr:cNvPr>
        <xdr:cNvSpPr txBox="1">
          <a:spLocks noChangeArrowheads="1"/>
        </xdr:cNvSpPr>
      </xdr:nvSpPr>
      <xdr:spPr bwMode="auto">
        <a:xfrm>
          <a:off x="628650" y="10287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44450</xdr:colOff>
      <xdr:row>71</xdr:row>
      <xdr:rowOff>181610</xdr:rowOff>
    </xdr:to>
    <xdr:sp macro="" textlink="">
      <xdr:nvSpPr>
        <xdr:cNvPr id="322839" name="Text Box 3">
          <a:extLst>
            <a:ext uri="{FF2B5EF4-FFF2-40B4-BE49-F238E27FC236}">
              <a16:creationId xmlns:a16="http://schemas.microsoft.com/office/drawing/2014/main" id="{8E5760CC-5327-673F-3328-0E811E8F3404}"/>
            </a:ext>
          </a:extLst>
        </xdr:cNvPr>
        <xdr:cNvSpPr txBox="1">
          <a:spLocks noChangeArrowheads="1"/>
        </xdr:cNvSpPr>
      </xdr:nvSpPr>
      <xdr:spPr bwMode="auto">
        <a:xfrm>
          <a:off x="152400" y="1028700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44450</xdr:colOff>
      <xdr:row>71</xdr:row>
      <xdr:rowOff>181610</xdr:rowOff>
    </xdr:to>
    <xdr:sp macro="" textlink="">
      <xdr:nvSpPr>
        <xdr:cNvPr id="322840" name="Text Box 3">
          <a:extLst>
            <a:ext uri="{FF2B5EF4-FFF2-40B4-BE49-F238E27FC236}">
              <a16:creationId xmlns:a16="http://schemas.microsoft.com/office/drawing/2014/main" id="{A1065A20-1DB0-9595-1995-2B54C3E70CA1}"/>
            </a:ext>
          </a:extLst>
        </xdr:cNvPr>
        <xdr:cNvSpPr txBox="1">
          <a:spLocks noChangeArrowheads="1"/>
        </xdr:cNvSpPr>
      </xdr:nvSpPr>
      <xdr:spPr bwMode="auto">
        <a:xfrm>
          <a:off x="152400" y="1028700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44450</xdr:colOff>
      <xdr:row>71</xdr:row>
      <xdr:rowOff>181610</xdr:rowOff>
    </xdr:to>
    <xdr:sp macro="" textlink="">
      <xdr:nvSpPr>
        <xdr:cNvPr id="322841" name="Text Box 3">
          <a:extLst>
            <a:ext uri="{FF2B5EF4-FFF2-40B4-BE49-F238E27FC236}">
              <a16:creationId xmlns:a16="http://schemas.microsoft.com/office/drawing/2014/main" id="{30DEDD45-844B-111A-359B-3F6983944F2F}"/>
            </a:ext>
          </a:extLst>
        </xdr:cNvPr>
        <xdr:cNvSpPr txBox="1">
          <a:spLocks noChangeArrowheads="1"/>
        </xdr:cNvSpPr>
      </xdr:nvSpPr>
      <xdr:spPr bwMode="auto">
        <a:xfrm>
          <a:off x="152400" y="1028700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71</xdr:row>
      <xdr:rowOff>0</xdr:rowOff>
    </xdr:from>
    <xdr:to>
      <xdr:col>1</xdr:col>
      <xdr:colOff>533400</xdr:colOff>
      <xdr:row>71</xdr:row>
      <xdr:rowOff>181610</xdr:rowOff>
    </xdr:to>
    <xdr:sp macro="" textlink="">
      <xdr:nvSpPr>
        <xdr:cNvPr id="322842" name="Text Box 3">
          <a:extLst>
            <a:ext uri="{FF2B5EF4-FFF2-40B4-BE49-F238E27FC236}">
              <a16:creationId xmlns:a16="http://schemas.microsoft.com/office/drawing/2014/main" id="{9E5EE372-ABB1-AEC8-297C-F5A81C8C0E9F}"/>
            </a:ext>
          </a:extLst>
        </xdr:cNvPr>
        <xdr:cNvSpPr txBox="1">
          <a:spLocks noChangeArrowheads="1"/>
        </xdr:cNvSpPr>
      </xdr:nvSpPr>
      <xdr:spPr bwMode="auto">
        <a:xfrm>
          <a:off x="628650" y="10287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44450</xdr:colOff>
      <xdr:row>71</xdr:row>
      <xdr:rowOff>181610</xdr:rowOff>
    </xdr:to>
    <xdr:sp macro="" textlink="">
      <xdr:nvSpPr>
        <xdr:cNvPr id="322843" name="Text Box 3">
          <a:extLst>
            <a:ext uri="{FF2B5EF4-FFF2-40B4-BE49-F238E27FC236}">
              <a16:creationId xmlns:a16="http://schemas.microsoft.com/office/drawing/2014/main" id="{041B2FA2-171B-CA09-EF02-17E669E09C32}"/>
            </a:ext>
          </a:extLst>
        </xdr:cNvPr>
        <xdr:cNvSpPr txBox="1">
          <a:spLocks noChangeArrowheads="1"/>
        </xdr:cNvSpPr>
      </xdr:nvSpPr>
      <xdr:spPr bwMode="auto">
        <a:xfrm>
          <a:off x="152400" y="1028700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71</xdr:row>
      <xdr:rowOff>0</xdr:rowOff>
    </xdr:from>
    <xdr:to>
      <xdr:col>1</xdr:col>
      <xdr:colOff>533400</xdr:colOff>
      <xdr:row>71</xdr:row>
      <xdr:rowOff>181610</xdr:rowOff>
    </xdr:to>
    <xdr:sp macro="" textlink="">
      <xdr:nvSpPr>
        <xdr:cNvPr id="322844" name="Text Box 3">
          <a:extLst>
            <a:ext uri="{FF2B5EF4-FFF2-40B4-BE49-F238E27FC236}">
              <a16:creationId xmlns:a16="http://schemas.microsoft.com/office/drawing/2014/main" id="{14943451-8A0D-4B83-40C5-7C17CD5C1A8B}"/>
            </a:ext>
          </a:extLst>
        </xdr:cNvPr>
        <xdr:cNvSpPr txBox="1">
          <a:spLocks noChangeArrowheads="1"/>
        </xdr:cNvSpPr>
      </xdr:nvSpPr>
      <xdr:spPr bwMode="auto">
        <a:xfrm>
          <a:off x="628650" y="10287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71</xdr:row>
      <xdr:rowOff>0</xdr:rowOff>
    </xdr:from>
    <xdr:to>
      <xdr:col>1</xdr:col>
      <xdr:colOff>533400</xdr:colOff>
      <xdr:row>71</xdr:row>
      <xdr:rowOff>181610</xdr:rowOff>
    </xdr:to>
    <xdr:sp macro="" textlink="">
      <xdr:nvSpPr>
        <xdr:cNvPr id="322845" name="Text Box 3">
          <a:extLst>
            <a:ext uri="{FF2B5EF4-FFF2-40B4-BE49-F238E27FC236}">
              <a16:creationId xmlns:a16="http://schemas.microsoft.com/office/drawing/2014/main" id="{93DDAAA5-09A5-144E-8463-05AB350407BF}"/>
            </a:ext>
          </a:extLst>
        </xdr:cNvPr>
        <xdr:cNvSpPr txBox="1">
          <a:spLocks noChangeArrowheads="1"/>
        </xdr:cNvSpPr>
      </xdr:nvSpPr>
      <xdr:spPr bwMode="auto">
        <a:xfrm>
          <a:off x="628650" y="10287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73</xdr:row>
      <xdr:rowOff>0</xdr:rowOff>
    </xdr:from>
    <xdr:to>
      <xdr:col>1</xdr:col>
      <xdr:colOff>533400</xdr:colOff>
      <xdr:row>73</xdr:row>
      <xdr:rowOff>184785</xdr:rowOff>
    </xdr:to>
    <xdr:sp macro="" textlink="">
      <xdr:nvSpPr>
        <xdr:cNvPr id="233440" name="Text Box 3">
          <a:extLst>
            <a:ext uri="{FF2B5EF4-FFF2-40B4-BE49-F238E27FC236}">
              <a16:creationId xmlns:a16="http://schemas.microsoft.com/office/drawing/2014/main" id="{4F5ED9E7-D581-119C-1EFC-6413234AF0F9}"/>
            </a:ext>
          </a:extLst>
        </xdr:cNvPr>
        <xdr:cNvSpPr txBox="1">
          <a:spLocks noChangeArrowheads="1"/>
        </xdr:cNvSpPr>
      </xdr:nvSpPr>
      <xdr:spPr bwMode="auto">
        <a:xfrm>
          <a:off x="628650" y="1059815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73</xdr:row>
      <xdr:rowOff>0</xdr:rowOff>
    </xdr:from>
    <xdr:to>
      <xdr:col>1</xdr:col>
      <xdr:colOff>533400</xdr:colOff>
      <xdr:row>73</xdr:row>
      <xdr:rowOff>184785</xdr:rowOff>
    </xdr:to>
    <xdr:sp macro="" textlink="">
      <xdr:nvSpPr>
        <xdr:cNvPr id="233441" name="Text Box 3">
          <a:extLst>
            <a:ext uri="{FF2B5EF4-FFF2-40B4-BE49-F238E27FC236}">
              <a16:creationId xmlns:a16="http://schemas.microsoft.com/office/drawing/2014/main" id="{061066DB-C19F-491F-DF5B-DFA6B9BB3840}"/>
            </a:ext>
          </a:extLst>
        </xdr:cNvPr>
        <xdr:cNvSpPr txBox="1">
          <a:spLocks noChangeArrowheads="1"/>
        </xdr:cNvSpPr>
      </xdr:nvSpPr>
      <xdr:spPr bwMode="auto">
        <a:xfrm>
          <a:off x="628650" y="1059815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73</xdr:row>
      <xdr:rowOff>0</xdr:rowOff>
    </xdr:from>
    <xdr:to>
      <xdr:col>1</xdr:col>
      <xdr:colOff>523875</xdr:colOff>
      <xdr:row>73</xdr:row>
      <xdr:rowOff>104775</xdr:rowOff>
    </xdr:to>
    <xdr:sp macro="" textlink="">
      <xdr:nvSpPr>
        <xdr:cNvPr id="233442" name="Text Box 3">
          <a:extLst>
            <a:ext uri="{FF2B5EF4-FFF2-40B4-BE49-F238E27FC236}">
              <a16:creationId xmlns:a16="http://schemas.microsoft.com/office/drawing/2014/main" id="{B7215202-73EE-3FB6-EE91-51958C6DCA8E}"/>
            </a:ext>
          </a:extLst>
        </xdr:cNvPr>
        <xdr:cNvSpPr txBox="1">
          <a:spLocks noChangeArrowheads="1"/>
        </xdr:cNvSpPr>
      </xdr:nvSpPr>
      <xdr:spPr bwMode="auto">
        <a:xfrm>
          <a:off x="628650" y="10598150"/>
          <a:ext cx="50800" cy="10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73</xdr:row>
      <xdr:rowOff>0</xdr:rowOff>
    </xdr:from>
    <xdr:to>
      <xdr:col>1</xdr:col>
      <xdr:colOff>523875</xdr:colOff>
      <xdr:row>73</xdr:row>
      <xdr:rowOff>104775</xdr:rowOff>
    </xdr:to>
    <xdr:sp macro="" textlink="">
      <xdr:nvSpPr>
        <xdr:cNvPr id="233443" name="Text Box 3">
          <a:extLst>
            <a:ext uri="{FF2B5EF4-FFF2-40B4-BE49-F238E27FC236}">
              <a16:creationId xmlns:a16="http://schemas.microsoft.com/office/drawing/2014/main" id="{877B5002-4646-AC88-793C-D024A4874F92}"/>
            </a:ext>
          </a:extLst>
        </xdr:cNvPr>
        <xdr:cNvSpPr txBox="1">
          <a:spLocks noChangeArrowheads="1"/>
        </xdr:cNvSpPr>
      </xdr:nvSpPr>
      <xdr:spPr bwMode="auto">
        <a:xfrm>
          <a:off x="628650" y="10598150"/>
          <a:ext cx="50800" cy="10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75</xdr:row>
      <xdr:rowOff>0</xdr:rowOff>
    </xdr:from>
    <xdr:to>
      <xdr:col>1</xdr:col>
      <xdr:colOff>533400</xdr:colOff>
      <xdr:row>75</xdr:row>
      <xdr:rowOff>184785</xdr:rowOff>
    </xdr:to>
    <xdr:sp macro="" textlink="">
      <xdr:nvSpPr>
        <xdr:cNvPr id="233444" name="Text Box 3">
          <a:extLst>
            <a:ext uri="{FF2B5EF4-FFF2-40B4-BE49-F238E27FC236}">
              <a16:creationId xmlns:a16="http://schemas.microsoft.com/office/drawing/2014/main" id="{59E221E5-EC68-533E-9F40-786590BB33C9}"/>
            </a:ext>
          </a:extLst>
        </xdr:cNvPr>
        <xdr:cNvSpPr txBox="1">
          <a:spLocks noChangeArrowheads="1"/>
        </xdr:cNvSpPr>
      </xdr:nvSpPr>
      <xdr:spPr bwMode="auto">
        <a:xfrm>
          <a:off x="628650" y="1095375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75</xdr:row>
      <xdr:rowOff>0</xdr:rowOff>
    </xdr:from>
    <xdr:to>
      <xdr:col>1</xdr:col>
      <xdr:colOff>533400</xdr:colOff>
      <xdr:row>75</xdr:row>
      <xdr:rowOff>184785</xdr:rowOff>
    </xdr:to>
    <xdr:sp macro="" textlink="">
      <xdr:nvSpPr>
        <xdr:cNvPr id="233445" name="Text Box 3">
          <a:extLst>
            <a:ext uri="{FF2B5EF4-FFF2-40B4-BE49-F238E27FC236}">
              <a16:creationId xmlns:a16="http://schemas.microsoft.com/office/drawing/2014/main" id="{859BE322-6779-6889-2783-CE4A8D550BAD}"/>
            </a:ext>
          </a:extLst>
        </xdr:cNvPr>
        <xdr:cNvSpPr txBox="1">
          <a:spLocks noChangeArrowheads="1"/>
        </xdr:cNvSpPr>
      </xdr:nvSpPr>
      <xdr:spPr bwMode="auto">
        <a:xfrm>
          <a:off x="628650" y="1095375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75</xdr:row>
      <xdr:rowOff>0</xdr:rowOff>
    </xdr:from>
    <xdr:to>
      <xdr:col>1</xdr:col>
      <xdr:colOff>523875</xdr:colOff>
      <xdr:row>75</xdr:row>
      <xdr:rowOff>104775</xdr:rowOff>
    </xdr:to>
    <xdr:sp macro="" textlink="">
      <xdr:nvSpPr>
        <xdr:cNvPr id="233446" name="Text Box 3">
          <a:extLst>
            <a:ext uri="{FF2B5EF4-FFF2-40B4-BE49-F238E27FC236}">
              <a16:creationId xmlns:a16="http://schemas.microsoft.com/office/drawing/2014/main" id="{D7574E09-C1FF-2899-4293-84A7AC5BF246}"/>
            </a:ext>
          </a:extLst>
        </xdr:cNvPr>
        <xdr:cNvSpPr txBox="1">
          <a:spLocks noChangeArrowheads="1"/>
        </xdr:cNvSpPr>
      </xdr:nvSpPr>
      <xdr:spPr bwMode="auto">
        <a:xfrm>
          <a:off x="628650" y="10953750"/>
          <a:ext cx="50800" cy="10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75</xdr:row>
      <xdr:rowOff>0</xdr:rowOff>
    </xdr:from>
    <xdr:to>
      <xdr:col>1</xdr:col>
      <xdr:colOff>523875</xdr:colOff>
      <xdr:row>75</xdr:row>
      <xdr:rowOff>104775</xdr:rowOff>
    </xdr:to>
    <xdr:sp macro="" textlink="">
      <xdr:nvSpPr>
        <xdr:cNvPr id="233447" name="Text Box 3">
          <a:extLst>
            <a:ext uri="{FF2B5EF4-FFF2-40B4-BE49-F238E27FC236}">
              <a16:creationId xmlns:a16="http://schemas.microsoft.com/office/drawing/2014/main" id="{C62EE131-F4D1-89FE-6B97-18497ECA8714}"/>
            </a:ext>
          </a:extLst>
        </xdr:cNvPr>
        <xdr:cNvSpPr txBox="1">
          <a:spLocks noChangeArrowheads="1"/>
        </xdr:cNvSpPr>
      </xdr:nvSpPr>
      <xdr:spPr bwMode="auto">
        <a:xfrm>
          <a:off x="628650" y="10953750"/>
          <a:ext cx="50800" cy="10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75</xdr:row>
      <xdr:rowOff>0</xdr:rowOff>
    </xdr:from>
    <xdr:to>
      <xdr:col>1</xdr:col>
      <xdr:colOff>533400</xdr:colOff>
      <xdr:row>75</xdr:row>
      <xdr:rowOff>184785</xdr:rowOff>
    </xdr:to>
    <xdr:sp macro="" textlink="">
      <xdr:nvSpPr>
        <xdr:cNvPr id="233448" name="Text Box 3">
          <a:extLst>
            <a:ext uri="{FF2B5EF4-FFF2-40B4-BE49-F238E27FC236}">
              <a16:creationId xmlns:a16="http://schemas.microsoft.com/office/drawing/2014/main" id="{D882D06C-09B3-B425-482B-EE3607A5F9A4}"/>
            </a:ext>
          </a:extLst>
        </xdr:cNvPr>
        <xdr:cNvSpPr txBox="1">
          <a:spLocks noChangeArrowheads="1"/>
        </xdr:cNvSpPr>
      </xdr:nvSpPr>
      <xdr:spPr bwMode="auto">
        <a:xfrm>
          <a:off x="628650" y="1095375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75</xdr:row>
      <xdr:rowOff>0</xdr:rowOff>
    </xdr:from>
    <xdr:to>
      <xdr:col>1</xdr:col>
      <xdr:colOff>533400</xdr:colOff>
      <xdr:row>75</xdr:row>
      <xdr:rowOff>184785</xdr:rowOff>
    </xdr:to>
    <xdr:sp macro="" textlink="">
      <xdr:nvSpPr>
        <xdr:cNvPr id="233449" name="Text Box 3">
          <a:extLst>
            <a:ext uri="{FF2B5EF4-FFF2-40B4-BE49-F238E27FC236}">
              <a16:creationId xmlns:a16="http://schemas.microsoft.com/office/drawing/2014/main" id="{C96D8351-B91C-72C2-4724-782282FD6C43}"/>
            </a:ext>
          </a:extLst>
        </xdr:cNvPr>
        <xdr:cNvSpPr txBox="1">
          <a:spLocks noChangeArrowheads="1"/>
        </xdr:cNvSpPr>
      </xdr:nvSpPr>
      <xdr:spPr bwMode="auto">
        <a:xfrm>
          <a:off x="628650" y="1095375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72</xdr:row>
      <xdr:rowOff>0</xdr:rowOff>
    </xdr:from>
    <xdr:to>
      <xdr:col>1</xdr:col>
      <xdr:colOff>533400</xdr:colOff>
      <xdr:row>72</xdr:row>
      <xdr:rowOff>169545</xdr:rowOff>
    </xdr:to>
    <xdr:sp macro="" textlink="">
      <xdr:nvSpPr>
        <xdr:cNvPr id="339044" name="Text Box 3">
          <a:extLst>
            <a:ext uri="{FF2B5EF4-FFF2-40B4-BE49-F238E27FC236}">
              <a16:creationId xmlns:a16="http://schemas.microsoft.com/office/drawing/2014/main" id="{C445B5B4-7F5C-915D-E0DC-FC93BB6F9038}"/>
            </a:ext>
          </a:extLst>
        </xdr:cNvPr>
        <xdr:cNvSpPr txBox="1">
          <a:spLocks noChangeArrowheads="1"/>
        </xdr:cNvSpPr>
      </xdr:nvSpPr>
      <xdr:spPr bwMode="auto">
        <a:xfrm>
          <a:off x="628650" y="104394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72</xdr:row>
      <xdr:rowOff>0</xdr:rowOff>
    </xdr:from>
    <xdr:to>
      <xdr:col>1</xdr:col>
      <xdr:colOff>533400</xdr:colOff>
      <xdr:row>72</xdr:row>
      <xdr:rowOff>169545</xdr:rowOff>
    </xdr:to>
    <xdr:sp macro="" textlink="">
      <xdr:nvSpPr>
        <xdr:cNvPr id="339045" name="Text Box 3">
          <a:extLst>
            <a:ext uri="{FF2B5EF4-FFF2-40B4-BE49-F238E27FC236}">
              <a16:creationId xmlns:a16="http://schemas.microsoft.com/office/drawing/2014/main" id="{756FC60A-8592-023C-C69F-89AFEFF42D0C}"/>
            </a:ext>
          </a:extLst>
        </xdr:cNvPr>
        <xdr:cNvSpPr txBox="1">
          <a:spLocks noChangeArrowheads="1"/>
        </xdr:cNvSpPr>
      </xdr:nvSpPr>
      <xdr:spPr bwMode="auto">
        <a:xfrm>
          <a:off x="628650" y="104394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47625</xdr:colOff>
      <xdr:row>72</xdr:row>
      <xdr:rowOff>104775</xdr:rowOff>
    </xdr:to>
    <xdr:sp macro="" textlink="">
      <xdr:nvSpPr>
        <xdr:cNvPr id="339046" name="Text Box 3">
          <a:extLst>
            <a:ext uri="{FF2B5EF4-FFF2-40B4-BE49-F238E27FC236}">
              <a16:creationId xmlns:a16="http://schemas.microsoft.com/office/drawing/2014/main" id="{9AFB06EF-E28E-D2A5-7C5B-78AED93A5947}"/>
            </a:ext>
          </a:extLst>
        </xdr:cNvPr>
        <xdr:cNvSpPr txBox="1">
          <a:spLocks noChangeArrowheads="1"/>
        </xdr:cNvSpPr>
      </xdr:nvSpPr>
      <xdr:spPr bwMode="auto">
        <a:xfrm>
          <a:off x="152400" y="10439400"/>
          <a:ext cx="50800" cy="10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72</xdr:row>
      <xdr:rowOff>0</xdr:rowOff>
    </xdr:from>
    <xdr:to>
      <xdr:col>1</xdr:col>
      <xdr:colOff>523875</xdr:colOff>
      <xdr:row>72</xdr:row>
      <xdr:rowOff>104775</xdr:rowOff>
    </xdr:to>
    <xdr:sp macro="" textlink="">
      <xdr:nvSpPr>
        <xdr:cNvPr id="339047" name="Text Box 3">
          <a:extLst>
            <a:ext uri="{FF2B5EF4-FFF2-40B4-BE49-F238E27FC236}">
              <a16:creationId xmlns:a16="http://schemas.microsoft.com/office/drawing/2014/main" id="{C2660EDD-07F1-05AF-71FC-ECA907C99F56}"/>
            </a:ext>
          </a:extLst>
        </xdr:cNvPr>
        <xdr:cNvSpPr txBox="1">
          <a:spLocks noChangeArrowheads="1"/>
        </xdr:cNvSpPr>
      </xdr:nvSpPr>
      <xdr:spPr bwMode="auto">
        <a:xfrm>
          <a:off x="628650" y="10439400"/>
          <a:ext cx="50800" cy="10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72</xdr:row>
      <xdr:rowOff>0</xdr:rowOff>
    </xdr:from>
    <xdr:to>
      <xdr:col>1</xdr:col>
      <xdr:colOff>523875</xdr:colOff>
      <xdr:row>72</xdr:row>
      <xdr:rowOff>104775</xdr:rowOff>
    </xdr:to>
    <xdr:sp macro="" textlink="">
      <xdr:nvSpPr>
        <xdr:cNvPr id="339048" name="Text Box 3">
          <a:extLst>
            <a:ext uri="{FF2B5EF4-FFF2-40B4-BE49-F238E27FC236}">
              <a16:creationId xmlns:a16="http://schemas.microsoft.com/office/drawing/2014/main" id="{445F67D4-40F1-CB65-9334-445336F40044}"/>
            </a:ext>
          </a:extLst>
        </xdr:cNvPr>
        <xdr:cNvSpPr txBox="1">
          <a:spLocks noChangeArrowheads="1"/>
        </xdr:cNvSpPr>
      </xdr:nvSpPr>
      <xdr:spPr bwMode="auto">
        <a:xfrm>
          <a:off x="628650" y="10439400"/>
          <a:ext cx="50800" cy="10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73</xdr:row>
      <xdr:rowOff>0</xdr:rowOff>
    </xdr:from>
    <xdr:to>
      <xdr:col>1</xdr:col>
      <xdr:colOff>533400</xdr:colOff>
      <xdr:row>73</xdr:row>
      <xdr:rowOff>169545</xdr:rowOff>
    </xdr:to>
    <xdr:sp macro="" textlink="">
      <xdr:nvSpPr>
        <xdr:cNvPr id="339049" name="Text Box 3">
          <a:extLst>
            <a:ext uri="{FF2B5EF4-FFF2-40B4-BE49-F238E27FC236}">
              <a16:creationId xmlns:a16="http://schemas.microsoft.com/office/drawing/2014/main" id="{944A2B0B-0ED9-E8E2-2A7A-F19A26B0225F}"/>
            </a:ext>
          </a:extLst>
        </xdr:cNvPr>
        <xdr:cNvSpPr txBox="1">
          <a:spLocks noChangeArrowheads="1"/>
        </xdr:cNvSpPr>
      </xdr:nvSpPr>
      <xdr:spPr bwMode="auto">
        <a:xfrm>
          <a:off x="628650" y="106172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73</xdr:row>
      <xdr:rowOff>0</xdr:rowOff>
    </xdr:from>
    <xdr:to>
      <xdr:col>1</xdr:col>
      <xdr:colOff>533400</xdr:colOff>
      <xdr:row>73</xdr:row>
      <xdr:rowOff>169545</xdr:rowOff>
    </xdr:to>
    <xdr:sp macro="" textlink="">
      <xdr:nvSpPr>
        <xdr:cNvPr id="339050" name="Text Box 3">
          <a:extLst>
            <a:ext uri="{FF2B5EF4-FFF2-40B4-BE49-F238E27FC236}">
              <a16:creationId xmlns:a16="http://schemas.microsoft.com/office/drawing/2014/main" id="{A3517C84-5AB0-8097-F430-B69BB29E3F68}"/>
            </a:ext>
          </a:extLst>
        </xdr:cNvPr>
        <xdr:cNvSpPr txBox="1">
          <a:spLocks noChangeArrowheads="1"/>
        </xdr:cNvSpPr>
      </xdr:nvSpPr>
      <xdr:spPr bwMode="auto">
        <a:xfrm>
          <a:off x="628650" y="106172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47625</xdr:colOff>
      <xdr:row>74</xdr:row>
      <xdr:rowOff>169545</xdr:rowOff>
    </xdr:to>
    <xdr:sp macro="" textlink="">
      <xdr:nvSpPr>
        <xdr:cNvPr id="339051" name="Text Box 3">
          <a:extLst>
            <a:ext uri="{FF2B5EF4-FFF2-40B4-BE49-F238E27FC236}">
              <a16:creationId xmlns:a16="http://schemas.microsoft.com/office/drawing/2014/main" id="{D9D2D87D-8AD6-90A5-FAF8-C9FF9D3B2176}"/>
            </a:ext>
          </a:extLst>
        </xdr:cNvPr>
        <xdr:cNvSpPr txBox="1">
          <a:spLocks noChangeArrowheads="1"/>
        </xdr:cNvSpPr>
      </xdr:nvSpPr>
      <xdr:spPr bwMode="auto">
        <a:xfrm>
          <a:off x="152400" y="1079500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74</xdr:row>
      <xdr:rowOff>0</xdr:rowOff>
    </xdr:from>
    <xdr:to>
      <xdr:col>1</xdr:col>
      <xdr:colOff>533400</xdr:colOff>
      <xdr:row>74</xdr:row>
      <xdr:rowOff>169545</xdr:rowOff>
    </xdr:to>
    <xdr:sp macro="" textlink="">
      <xdr:nvSpPr>
        <xdr:cNvPr id="339052" name="Text Box 3">
          <a:extLst>
            <a:ext uri="{FF2B5EF4-FFF2-40B4-BE49-F238E27FC236}">
              <a16:creationId xmlns:a16="http://schemas.microsoft.com/office/drawing/2014/main" id="{82BC7B4C-F42C-B748-A818-D07253140892}"/>
            </a:ext>
          </a:extLst>
        </xdr:cNvPr>
        <xdr:cNvSpPr txBox="1">
          <a:spLocks noChangeArrowheads="1"/>
        </xdr:cNvSpPr>
      </xdr:nvSpPr>
      <xdr:spPr bwMode="auto">
        <a:xfrm>
          <a:off x="628650" y="10795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74</xdr:row>
      <xdr:rowOff>0</xdr:rowOff>
    </xdr:from>
    <xdr:to>
      <xdr:col>1</xdr:col>
      <xdr:colOff>533400</xdr:colOff>
      <xdr:row>74</xdr:row>
      <xdr:rowOff>169545</xdr:rowOff>
    </xdr:to>
    <xdr:sp macro="" textlink="">
      <xdr:nvSpPr>
        <xdr:cNvPr id="339053" name="Text Box 3">
          <a:extLst>
            <a:ext uri="{FF2B5EF4-FFF2-40B4-BE49-F238E27FC236}">
              <a16:creationId xmlns:a16="http://schemas.microsoft.com/office/drawing/2014/main" id="{4449C453-B304-E8FC-72B7-8C8A8BB8E485}"/>
            </a:ext>
          </a:extLst>
        </xdr:cNvPr>
        <xdr:cNvSpPr txBox="1">
          <a:spLocks noChangeArrowheads="1"/>
        </xdr:cNvSpPr>
      </xdr:nvSpPr>
      <xdr:spPr bwMode="auto">
        <a:xfrm>
          <a:off x="628650" y="10795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47625</xdr:colOff>
      <xdr:row>74</xdr:row>
      <xdr:rowOff>104775</xdr:rowOff>
    </xdr:to>
    <xdr:sp macro="" textlink="">
      <xdr:nvSpPr>
        <xdr:cNvPr id="339054" name="Text Box 3">
          <a:extLst>
            <a:ext uri="{FF2B5EF4-FFF2-40B4-BE49-F238E27FC236}">
              <a16:creationId xmlns:a16="http://schemas.microsoft.com/office/drawing/2014/main" id="{8317AF63-8040-894B-650C-92D07FC48616}"/>
            </a:ext>
          </a:extLst>
        </xdr:cNvPr>
        <xdr:cNvSpPr txBox="1">
          <a:spLocks noChangeArrowheads="1"/>
        </xdr:cNvSpPr>
      </xdr:nvSpPr>
      <xdr:spPr bwMode="auto">
        <a:xfrm>
          <a:off x="152400" y="10795000"/>
          <a:ext cx="50800" cy="10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74</xdr:row>
      <xdr:rowOff>0</xdr:rowOff>
    </xdr:from>
    <xdr:to>
      <xdr:col>1</xdr:col>
      <xdr:colOff>523875</xdr:colOff>
      <xdr:row>74</xdr:row>
      <xdr:rowOff>104775</xdr:rowOff>
    </xdr:to>
    <xdr:sp macro="" textlink="">
      <xdr:nvSpPr>
        <xdr:cNvPr id="339055" name="Text Box 3">
          <a:extLst>
            <a:ext uri="{FF2B5EF4-FFF2-40B4-BE49-F238E27FC236}">
              <a16:creationId xmlns:a16="http://schemas.microsoft.com/office/drawing/2014/main" id="{D2694D18-ED69-16F8-3B9E-A75E384A4FE3}"/>
            </a:ext>
          </a:extLst>
        </xdr:cNvPr>
        <xdr:cNvSpPr txBox="1">
          <a:spLocks noChangeArrowheads="1"/>
        </xdr:cNvSpPr>
      </xdr:nvSpPr>
      <xdr:spPr bwMode="auto">
        <a:xfrm>
          <a:off x="628650" y="10795000"/>
          <a:ext cx="50800" cy="10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74</xdr:row>
      <xdr:rowOff>0</xdr:rowOff>
    </xdr:from>
    <xdr:to>
      <xdr:col>1</xdr:col>
      <xdr:colOff>523875</xdr:colOff>
      <xdr:row>74</xdr:row>
      <xdr:rowOff>104775</xdr:rowOff>
    </xdr:to>
    <xdr:sp macro="" textlink="">
      <xdr:nvSpPr>
        <xdr:cNvPr id="339056" name="Text Box 3">
          <a:extLst>
            <a:ext uri="{FF2B5EF4-FFF2-40B4-BE49-F238E27FC236}">
              <a16:creationId xmlns:a16="http://schemas.microsoft.com/office/drawing/2014/main" id="{1D798395-D9F4-9CF5-8345-A48584CCEE77}"/>
            </a:ext>
          </a:extLst>
        </xdr:cNvPr>
        <xdr:cNvSpPr txBox="1">
          <a:spLocks noChangeArrowheads="1"/>
        </xdr:cNvSpPr>
      </xdr:nvSpPr>
      <xdr:spPr bwMode="auto">
        <a:xfrm>
          <a:off x="628650" y="10795000"/>
          <a:ext cx="50800" cy="10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47625</xdr:colOff>
      <xdr:row>74</xdr:row>
      <xdr:rowOff>169545</xdr:rowOff>
    </xdr:to>
    <xdr:sp macro="" textlink="">
      <xdr:nvSpPr>
        <xdr:cNvPr id="339057" name="Text Box 3">
          <a:extLst>
            <a:ext uri="{FF2B5EF4-FFF2-40B4-BE49-F238E27FC236}">
              <a16:creationId xmlns:a16="http://schemas.microsoft.com/office/drawing/2014/main" id="{544CA751-F48A-ED56-F5AD-C4440D3C969B}"/>
            </a:ext>
          </a:extLst>
        </xdr:cNvPr>
        <xdr:cNvSpPr txBox="1">
          <a:spLocks noChangeArrowheads="1"/>
        </xdr:cNvSpPr>
      </xdr:nvSpPr>
      <xdr:spPr bwMode="auto">
        <a:xfrm>
          <a:off x="152400" y="10795000"/>
          <a:ext cx="508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74</xdr:row>
      <xdr:rowOff>0</xdr:rowOff>
    </xdr:from>
    <xdr:to>
      <xdr:col>1</xdr:col>
      <xdr:colOff>533400</xdr:colOff>
      <xdr:row>74</xdr:row>
      <xdr:rowOff>169545</xdr:rowOff>
    </xdr:to>
    <xdr:sp macro="" textlink="">
      <xdr:nvSpPr>
        <xdr:cNvPr id="339058" name="Text Box 3">
          <a:extLst>
            <a:ext uri="{FF2B5EF4-FFF2-40B4-BE49-F238E27FC236}">
              <a16:creationId xmlns:a16="http://schemas.microsoft.com/office/drawing/2014/main" id="{5021956B-BB8A-49EC-E8F6-A8C47BB55E3B}"/>
            </a:ext>
          </a:extLst>
        </xdr:cNvPr>
        <xdr:cNvSpPr txBox="1">
          <a:spLocks noChangeArrowheads="1"/>
        </xdr:cNvSpPr>
      </xdr:nvSpPr>
      <xdr:spPr bwMode="auto">
        <a:xfrm>
          <a:off x="628650" y="107950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73</xdr:row>
      <xdr:rowOff>0</xdr:rowOff>
    </xdr:from>
    <xdr:to>
      <xdr:col>1</xdr:col>
      <xdr:colOff>533400</xdr:colOff>
      <xdr:row>73</xdr:row>
      <xdr:rowOff>169545</xdr:rowOff>
    </xdr:to>
    <xdr:sp macro="" textlink="">
      <xdr:nvSpPr>
        <xdr:cNvPr id="339059" name="Text Box 3">
          <a:extLst>
            <a:ext uri="{FF2B5EF4-FFF2-40B4-BE49-F238E27FC236}">
              <a16:creationId xmlns:a16="http://schemas.microsoft.com/office/drawing/2014/main" id="{B39112B0-F0DD-61AA-E572-74C013BD5DD0}"/>
            </a:ext>
          </a:extLst>
        </xdr:cNvPr>
        <xdr:cNvSpPr txBox="1">
          <a:spLocks noChangeArrowheads="1"/>
        </xdr:cNvSpPr>
      </xdr:nvSpPr>
      <xdr:spPr bwMode="auto">
        <a:xfrm>
          <a:off x="628650" y="106172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73</xdr:row>
      <xdr:rowOff>0</xdr:rowOff>
    </xdr:from>
    <xdr:to>
      <xdr:col>1</xdr:col>
      <xdr:colOff>533400</xdr:colOff>
      <xdr:row>73</xdr:row>
      <xdr:rowOff>169545</xdr:rowOff>
    </xdr:to>
    <xdr:sp macro="" textlink="">
      <xdr:nvSpPr>
        <xdr:cNvPr id="339060" name="Text Box 3">
          <a:extLst>
            <a:ext uri="{FF2B5EF4-FFF2-40B4-BE49-F238E27FC236}">
              <a16:creationId xmlns:a16="http://schemas.microsoft.com/office/drawing/2014/main" id="{B8A6C921-4C8B-E337-FC0A-152EF90FCA3C}"/>
            </a:ext>
          </a:extLst>
        </xdr:cNvPr>
        <xdr:cNvSpPr txBox="1">
          <a:spLocks noChangeArrowheads="1"/>
        </xdr:cNvSpPr>
      </xdr:nvSpPr>
      <xdr:spPr bwMode="auto">
        <a:xfrm>
          <a:off x="628650" y="106172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73</xdr:row>
      <xdr:rowOff>0</xdr:rowOff>
    </xdr:from>
    <xdr:to>
      <xdr:col>1</xdr:col>
      <xdr:colOff>523875</xdr:colOff>
      <xdr:row>73</xdr:row>
      <xdr:rowOff>104775</xdr:rowOff>
    </xdr:to>
    <xdr:sp macro="" textlink="">
      <xdr:nvSpPr>
        <xdr:cNvPr id="339061" name="Text Box 3">
          <a:extLst>
            <a:ext uri="{FF2B5EF4-FFF2-40B4-BE49-F238E27FC236}">
              <a16:creationId xmlns:a16="http://schemas.microsoft.com/office/drawing/2014/main" id="{1976D399-1258-A43E-E1C0-152BA43C7D2C}"/>
            </a:ext>
          </a:extLst>
        </xdr:cNvPr>
        <xdr:cNvSpPr txBox="1">
          <a:spLocks noChangeArrowheads="1"/>
        </xdr:cNvSpPr>
      </xdr:nvSpPr>
      <xdr:spPr bwMode="auto">
        <a:xfrm>
          <a:off x="628650" y="10617200"/>
          <a:ext cx="50800" cy="10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73</xdr:row>
      <xdr:rowOff>0</xdr:rowOff>
    </xdr:from>
    <xdr:to>
      <xdr:col>1</xdr:col>
      <xdr:colOff>523875</xdr:colOff>
      <xdr:row>73</xdr:row>
      <xdr:rowOff>104775</xdr:rowOff>
    </xdr:to>
    <xdr:sp macro="" textlink="">
      <xdr:nvSpPr>
        <xdr:cNvPr id="339062" name="Text Box 3">
          <a:extLst>
            <a:ext uri="{FF2B5EF4-FFF2-40B4-BE49-F238E27FC236}">
              <a16:creationId xmlns:a16="http://schemas.microsoft.com/office/drawing/2014/main" id="{A55C5A7E-4F7E-7313-6ECE-773135F3164F}"/>
            </a:ext>
          </a:extLst>
        </xdr:cNvPr>
        <xdr:cNvSpPr txBox="1">
          <a:spLocks noChangeArrowheads="1"/>
        </xdr:cNvSpPr>
      </xdr:nvSpPr>
      <xdr:spPr bwMode="auto">
        <a:xfrm>
          <a:off x="628650" y="10617200"/>
          <a:ext cx="50800" cy="10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75</xdr:row>
      <xdr:rowOff>0</xdr:rowOff>
    </xdr:from>
    <xdr:to>
      <xdr:col>1</xdr:col>
      <xdr:colOff>533400</xdr:colOff>
      <xdr:row>75</xdr:row>
      <xdr:rowOff>169545</xdr:rowOff>
    </xdr:to>
    <xdr:sp macro="" textlink="">
      <xdr:nvSpPr>
        <xdr:cNvPr id="339063" name="Text Box 3">
          <a:extLst>
            <a:ext uri="{FF2B5EF4-FFF2-40B4-BE49-F238E27FC236}">
              <a16:creationId xmlns:a16="http://schemas.microsoft.com/office/drawing/2014/main" id="{E3A7FCDC-F336-F1BB-D411-21268A72B87B}"/>
            </a:ext>
          </a:extLst>
        </xdr:cNvPr>
        <xdr:cNvSpPr txBox="1">
          <a:spLocks noChangeArrowheads="1"/>
        </xdr:cNvSpPr>
      </xdr:nvSpPr>
      <xdr:spPr bwMode="auto">
        <a:xfrm>
          <a:off x="628650" y="109728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75</xdr:row>
      <xdr:rowOff>0</xdr:rowOff>
    </xdr:from>
    <xdr:to>
      <xdr:col>1</xdr:col>
      <xdr:colOff>533400</xdr:colOff>
      <xdr:row>75</xdr:row>
      <xdr:rowOff>169545</xdr:rowOff>
    </xdr:to>
    <xdr:sp macro="" textlink="">
      <xdr:nvSpPr>
        <xdr:cNvPr id="339064" name="Text Box 3">
          <a:extLst>
            <a:ext uri="{FF2B5EF4-FFF2-40B4-BE49-F238E27FC236}">
              <a16:creationId xmlns:a16="http://schemas.microsoft.com/office/drawing/2014/main" id="{60C1D621-1F24-E07E-9FC6-6B18B9CB9055}"/>
            </a:ext>
          </a:extLst>
        </xdr:cNvPr>
        <xdr:cNvSpPr txBox="1">
          <a:spLocks noChangeArrowheads="1"/>
        </xdr:cNvSpPr>
      </xdr:nvSpPr>
      <xdr:spPr bwMode="auto">
        <a:xfrm>
          <a:off x="628650" y="109728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75</xdr:row>
      <xdr:rowOff>0</xdr:rowOff>
    </xdr:from>
    <xdr:to>
      <xdr:col>1</xdr:col>
      <xdr:colOff>523875</xdr:colOff>
      <xdr:row>75</xdr:row>
      <xdr:rowOff>104775</xdr:rowOff>
    </xdr:to>
    <xdr:sp macro="" textlink="">
      <xdr:nvSpPr>
        <xdr:cNvPr id="339065" name="Text Box 3">
          <a:extLst>
            <a:ext uri="{FF2B5EF4-FFF2-40B4-BE49-F238E27FC236}">
              <a16:creationId xmlns:a16="http://schemas.microsoft.com/office/drawing/2014/main" id="{F6A9D152-608C-5C51-479C-240BD7BCC3CB}"/>
            </a:ext>
          </a:extLst>
        </xdr:cNvPr>
        <xdr:cNvSpPr txBox="1">
          <a:spLocks noChangeArrowheads="1"/>
        </xdr:cNvSpPr>
      </xdr:nvSpPr>
      <xdr:spPr bwMode="auto">
        <a:xfrm>
          <a:off x="628650" y="10972800"/>
          <a:ext cx="50800" cy="10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75</xdr:row>
      <xdr:rowOff>0</xdr:rowOff>
    </xdr:from>
    <xdr:to>
      <xdr:col>1</xdr:col>
      <xdr:colOff>523875</xdr:colOff>
      <xdr:row>75</xdr:row>
      <xdr:rowOff>104775</xdr:rowOff>
    </xdr:to>
    <xdr:sp macro="" textlink="">
      <xdr:nvSpPr>
        <xdr:cNvPr id="339066" name="Text Box 3">
          <a:extLst>
            <a:ext uri="{FF2B5EF4-FFF2-40B4-BE49-F238E27FC236}">
              <a16:creationId xmlns:a16="http://schemas.microsoft.com/office/drawing/2014/main" id="{F9C4BFBA-2548-7C88-AB0D-0B64DA324AAE}"/>
            </a:ext>
          </a:extLst>
        </xdr:cNvPr>
        <xdr:cNvSpPr txBox="1">
          <a:spLocks noChangeArrowheads="1"/>
        </xdr:cNvSpPr>
      </xdr:nvSpPr>
      <xdr:spPr bwMode="auto">
        <a:xfrm>
          <a:off x="628650" y="10972800"/>
          <a:ext cx="50800" cy="107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75</xdr:row>
      <xdr:rowOff>0</xdr:rowOff>
    </xdr:from>
    <xdr:to>
      <xdr:col>1</xdr:col>
      <xdr:colOff>533400</xdr:colOff>
      <xdr:row>75</xdr:row>
      <xdr:rowOff>169545</xdr:rowOff>
    </xdr:to>
    <xdr:sp macro="" textlink="">
      <xdr:nvSpPr>
        <xdr:cNvPr id="339067" name="Text Box 3">
          <a:extLst>
            <a:ext uri="{FF2B5EF4-FFF2-40B4-BE49-F238E27FC236}">
              <a16:creationId xmlns:a16="http://schemas.microsoft.com/office/drawing/2014/main" id="{CF5A4E72-8A50-1608-73D0-D24D93D4F11A}"/>
            </a:ext>
          </a:extLst>
        </xdr:cNvPr>
        <xdr:cNvSpPr txBox="1">
          <a:spLocks noChangeArrowheads="1"/>
        </xdr:cNvSpPr>
      </xdr:nvSpPr>
      <xdr:spPr bwMode="auto">
        <a:xfrm>
          <a:off x="628650" y="109728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75</xdr:row>
      <xdr:rowOff>0</xdr:rowOff>
    </xdr:from>
    <xdr:to>
      <xdr:col>1</xdr:col>
      <xdr:colOff>533400</xdr:colOff>
      <xdr:row>75</xdr:row>
      <xdr:rowOff>169545</xdr:rowOff>
    </xdr:to>
    <xdr:sp macro="" textlink="">
      <xdr:nvSpPr>
        <xdr:cNvPr id="339068" name="Text Box 3">
          <a:extLst>
            <a:ext uri="{FF2B5EF4-FFF2-40B4-BE49-F238E27FC236}">
              <a16:creationId xmlns:a16="http://schemas.microsoft.com/office/drawing/2014/main" id="{330D69F6-3596-D0FC-AB3E-6E69C9A3FA6A}"/>
            </a:ext>
          </a:extLst>
        </xdr:cNvPr>
        <xdr:cNvSpPr txBox="1">
          <a:spLocks noChangeArrowheads="1"/>
        </xdr:cNvSpPr>
      </xdr:nvSpPr>
      <xdr:spPr bwMode="auto">
        <a:xfrm>
          <a:off x="628650" y="10972800"/>
          <a:ext cx="571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47625</xdr:colOff>
      <xdr:row>2</xdr:row>
      <xdr:rowOff>13335</xdr:rowOff>
    </xdr:to>
    <xdr:sp macro="" textlink="">
      <xdr:nvSpPr>
        <xdr:cNvPr id="310943" name="Text Box 3">
          <a:extLst>
            <a:ext uri="{FF2B5EF4-FFF2-40B4-BE49-F238E27FC236}">
              <a16:creationId xmlns:a16="http://schemas.microsoft.com/office/drawing/2014/main" id="{C4442A0D-6DDE-2520-4D9C-49982A1513C2}"/>
            </a:ext>
          </a:extLst>
        </xdr:cNvPr>
        <xdr:cNvSpPr txBox="1">
          <a:spLocks noChangeArrowheads="1"/>
        </xdr:cNvSpPr>
      </xdr:nvSpPr>
      <xdr:spPr bwMode="auto">
        <a:xfrm>
          <a:off x="152400" y="158750"/>
          <a:ext cx="50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47625</xdr:colOff>
      <xdr:row>2</xdr:row>
      <xdr:rowOff>13335</xdr:rowOff>
    </xdr:to>
    <xdr:sp macro="" textlink="">
      <xdr:nvSpPr>
        <xdr:cNvPr id="310944" name="Text Box 3">
          <a:extLst>
            <a:ext uri="{FF2B5EF4-FFF2-40B4-BE49-F238E27FC236}">
              <a16:creationId xmlns:a16="http://schemas.microsoft.com/office/drawing/2014/main" id="{9C0C5CFB-88D1-45FD-4313-78067403C768}"/>
            </a:ext>
          </a:extLst>
        </xdr:cNvPr>
        <xdr:cNvSpPr txBox="1">
          <a:spLocks noChangeArrowheads="1"/>
        </xdr:cNvSpPr>
      </xdr:nvSpPr>
      <xdr:spPr bwMode="auto">
        <a:xfrm>
          <a:off x="152400" y="158750"/>
          <a:ext cx="50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47625</xdr:colOff>
      <xdr:row>2</xdr:row>
      <xdr:rowOff>13335</xdr:rowOff>
    </xdr:to>
    <xdr:sp macro="" textlink="">
      <xdr:nvSpPr>
        <xdr:cNvPr id="310945" name="Text Box 3">
          <a:extLst>
            <a:ext uri="{FF2B5EF4-FFF2-40B4-BE49-F238E27FC236}">
              <a16:creationId xmlns:a16="http://schemas.microsoft.com/office/drawing/2014/main" id="{CBE7DDEE-261E-446A-780E-C6BF2E136FDE}"/>
            </a:ext>
          </a:extLst>
        </xdr:cNvPr>
        <xdr:cNvSpPr txBox="1">
          <a:spLocks noChangeArrowheads="1"/>
        </xdr:cNvSpPr>
      </xdr:nvSpPr>
      <xdr:spPr bwMode="auto">
        <a:xfrm>
          <a:off x="152400" y="158750"/>
          <a:ext cx="50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47625</xdr:colOff>
      <xdr:row>2</xdr:row>
      <xdr:rowOff>13335</xdr:rowOff>
    </xdr:to>
    <xdr:sp macro="" textlink="">
      <xdr:nvSpPr>
        <xdr:cNvPr id="310946" name="Text Box 3">
          <a:extLst>
            <a:ext uri="{FF2B5EF4-FFF2-40B4-BE49-F238E27FC236}">
              <a16:creationId xmlns:a16="http://schemas.microsoft.com/office/drawing/2014/main" id="{875B9E8A-2705-B2B9-0E3B-106512CE862F}"/>
            </a:ext>
          </a:extLst>
        </xdr:cNvPr>
        <xdr:cNvSpPr txBox="1">
          <a:spLocks noChangeArrowheads="1"/>
        </xdr:cNvSpPr>
      </xdr:nvSpPr>
      <xdr:spPr bwMode="auto">
        <a:xfrm>
          <a:off x="152400" y="158750"/>
          <a:ext cx="50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47625</xdr:colOff>
      <xdr:row>2</xdr:row>
      <xdr:rowOff>13335</xdr:rowOff>
    </xdr:to>
    <xdr:sp macro="" textlink="">
      <xdr:nvSpPr>
        <xdr:cNvPr id="310947" name="Text Box 3">
          <a:extLst>
            <a:ext uri="{FF2B5EF4-FFF2-40B4-BE49-F238E27FC236}">
              <a16:creationId xmlns:a16="http://schemas.microsoft.com/office/drawing/2014/main" id="{D2333AAD-3D59-03F6-ADA4-4DB2D27C20F2}"/>
            </a:ext>
          </a:extLst>
        </xdr:cNvPr>
        <xdr:cNvSpPr txBox="1">
          <a:spLocks noChangeArrowheads="1"/>
        </xdr:cNvSpPr>
      </xdr:nvSpPr>
      <xdr:spPr bwMode="auto">
        <a:xfrm>
          <a:off x="152400" y="158750"/>
          <a:ext cx="50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47625</xdr:colOff>
      <xdr:row>2</xdr:row>
      <xdr:rowOff>13335</xdr:rowOff>
    </xdr:to>
    <xdr:sp macro="" textlink="">
      <xdr:nvSpPr>
        <xdr:cNvPr id="310948" name="Text Box 3">
          <a:extLst>
            <a:ext uri="{FF2B5EF4-FFF2-40B4-BE49-F238E27FC236}">
              <a16:creationId xmlns:a16="http://schemas.microsoft.com/office/drawing/2014/main" id="{43C83CAD-2534-F129-8607-DC9A132B64A0}"/>
            </a:ext>
          </a:extLst>
        </xdr:cNvPr>
        <xdr:cNvSpPr txBox="1">
          <a:spLocks noChangeArrowheads="1"/>
        </xdr:cNvSpPr>
      </xdr:nvSpPr>
      <xdr:spPr bwMode="auto">
        <a:xfrm>
          <a:off x="152400" y="158750"/>
          <a:ext cx="50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47625</xdr:colOff>
      <xdr:row>2</xdr:row>
      <xdr:rowOff>13335</xdr:rowOff>
    </xdr:to>
    <xdr:sp macro="" textlink="">
      <xdr:nvSpPr>
        <xdr:cNvPr id="310949" name="Text Box 3">
          <a:extLst>
            <a:ext uri="{FF2B5EF4-FFF2-40B4-BE49-F238E27FC236}">
              <a16:creationId xmlns:a16="http://schemas.microsoft.com/office/drawing/2014/main" id="{EA3E8FB7-B4D8-2BC8-D1AA-E15234440200}"/>
            </a:ext>
          </a:extLst>
        </xdr:cNvPr>
        <xdr:cNvSpPr txBox="1">
          <a:spLocks noChangeArrowheads="1"/>
        </xdr:cNvSpPr>
      </xdr:nvSpPr>
      <xdr:spPr bwMode="auto">
        <a:xfrm>
          <a:off x="152400" y="158750"/>
          <a:ext cx="50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47625</xdr:colOff>
      <xdr:row>2</xdr:row>
      <xdr:rowOff>13335</xdr:rowOff>
    </xdr:to>
    <xdr:sp macro="" textlink="">
      <xdr:nvSpPr>
        <xdr:cNvPr id="310950" name="Text Box 3">
          <a:extLst>
            <a:ext uri="{FF2B5EF4-FFF2-40B4-BE49-F238E27FC236}">
              <a16:creationId xmlns:a16="http://schemas.microsoft.com/office/drawing/2014/main" id="{A1540B0F-3546-496E-7146-343450626DCC}"/>
            </a:ext>
          </a:extLst>
        </xdr:cNvPr>
        <xdr:cNvSpPr txBox="1">
          <a:spLocks noChangeArrowheads="1"/>
        </xdr:cNvSpPr>
      </xdr:nvSpPr>
      <xdr:spPr bwMode="auto">
        <a:xfrm>
          <a:off x="152400" y="158750"/>
          <a:ext cx="50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47625</xdr:colOff>
      <xdr:row>2</xdr:row>
      <xdr:rowOff>13335</xdr:rowOff>
    </xdr:to>
    <xdr:sp macro="" textlink="">
      <xdr:nvSpPr>
        <xdr:cNvPr id="310951" name="Text Box 3">
          <a:extLst>
            <a:ext uri="{FF2B5EF4-FFF2-40B4-BE49-F238E27FC236}">
              <a16:creationId xmlns:a16="http://schemas.microsoft.com/office/drawing/2014/main" id="{E2937262-DBD4-4337-46A8-A5A76BB39F01}"/>
            </a:ext>
          </a:extLst>
        </xdr:cNvPr>
        <xdr:cNvSpPr txBox="1">
          <a:spLocks noChangeArrowheads="1"/>
        </xdr:cNvSpPr>
      </xdr:nvSpPr>
      <xdr:spPr bwMode="auto">
        <a:xfrm>
          <a:off x="152400" y="158750"/>
          <a:ext cx="50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47625</xdr:colOff>
      <xdr:row>2</xdr:row>
      <xdr:rowOff>13335</xdr:rowOff>
    </xdr:to>
    <xdr:sp macro="" textlink="">
      <xdr:nvSpPr>
        <xdr:cNvPr id="310952" name="Text Box 3">
          <a:extLst>
            <a:ext uri="{FF2B5EF4-FFF2-40B4-BE49-F238E27FC236}">
              <a16:creationId xmlns:a16="http://schemas.microsoft.com/office/drawing/2014/main" id="{82473DAA-4068-F039-A245-870000189B5F}"/>
            </a:ext>
          </a:extLst>
        </xdr:cNvPr>
        <xdr:cNvSpPr txBox="1">
          <a:spLocks noChangeArrowheads="1"/>
        </xdr:cNvSpPr>
      </xdr:nvSpPr>
      <xdr:spPr bwMode="auto">
        <a:xfrm>
          <a:off x="152400" y="158750"/>
          <a:ext cx="50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47625</xdr:colOff>
      <xdr:row>2</xdr:row>
      <xdr:rowOff>13335</xdr:rowOff>
    </xdr:to>
    <xdr:sp macro="" textlink="">
      <xdr:nvSpPr>
        <xdr:cNvPr id="310953" name="Text Box 3">
          <a:extLst>
            <a:ext uri="{FF2B5EF4-FFF2-40B4-BE49-F238E27FC236}">
              <a16:creationId xmlns:a16="http://schemas.microsoft.com/office/drawing/2014/main" id="{7F7B631D-4638-CA37-BA72-EA2D2BE3DF0A}"/>
            </a:ext>
          </a:extLst>
        </xdr:cNvPr>
        <xdr:cNvSpPr txBox="1">
          <a:spLocks noChangeArrowheads="1"/>
        </xdr:cNvSpPr>
      </xdr:nvSpPr>
      <xdr:spPr bwMode="auto">
        <a:xfrm>
          <a:off x="152400" y="158750"/>
          <a:ext cx="50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47625</xdr:colOff>
      <xdr:row>2</xdr:row>
      <xdr:rowOff>13335</xdr:rowOff>
    </xdr:to>
    <xdr:sp macro="" textlink="">
      <xdr:nvSpPr>
        <xdr:cNvPr id="310954" name="Text Box 3">
          <a:extLst>
            <a:ext uri="{FF2B5EF4-FFF2-40B4-BE49-F238E27FC236}">
              <a16:creationId xmlns:a16="http://schemas.microsoft.com/office/drawing/2014/main" id="{C6E74A19-EED5-C7A7-119E-8703961D74ED}"/>
            </a:ext>
          </a:extLst>
        </xdr:cNvPr>
        <xdr:cNvSpPr txBox="1">
          <a:spLocks noChangeArrowheads="1"/>
        </xdr:cNvSpPr>
      </xdr:nvSpPr>
      <xdr:spPr bwMode="auto">
        <a:xfrm>
          <a:off x="152400" y="158750"/>
          <a:ext cx="50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</xdr:row>
      <xdr:rowOff>0</xdr:rowOff>
    </xdr:from>
    <xdr:to>
      <xdr:col>1</xdr:col>
      <xdr:colOff>47625</xdr:colOff>
      <xdr:row>2</xdr:row>
      <xdr:rowOff>13335</xdr:rowOff>
    </xdr:to>
    <xdr:sp macro="" textlink="">
      <xdr:nvSpPr>
        <xdr:cNvPr id="310955" name="Text Box 3">
          <a:extLst>
            <a:ext uri="{FF2B5EF4-FFF2-40B4-BE49-F238E27FC236}">
              <a16:creationId xmlns:a16="http://schemas.microsoft.com/office/drawing/2014/main" id="{F08F8E0D-9FC4-83B3-7EDC-EDC11892C7A6}"/>
            </a:ext>
          </a:extLst>
        </xdr:cNvPr>
        <xdr:cNvSpPr txBox="1">
          <a:spLocks noChangeArrowheads="1"/>
        </xdr:cNvSpPr>
      </xdr:nvSpPr>
      <xdr:spPr bwMode="auto">
        <a:xfrm>
          <a:off x="152400" y="158750"/>
          <a:ext cx="508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546100</xdr:colOff>
      <xdr:row>4</xdr:row>
      <xdr:rowOff>50800</xdr:rowOff>
    </xdr:from>
    <xdr:to>
      <xdr:col>6</xdr:col>
      <xdr:colOff>600075</xdr:colOff>
      <xdr:row>5</xdr:row>
      <xdr:rowOff>99060</xdr:rowOff>
    </xdr:to>
    <xdr:sp macro="" textlink="">
      <xdr:nvSpPr>
        <xdr:cNvPr id="310956" name="Text Box 3">
          <a:extLst>
            <a:ext uri="{FF2B5EF4-FFF2-40B4-BE49-F238E27FC236}">
              <a16:creationId xmlns:a16="http://schemas.microsoft.com/office/drawing/2014/main" id="{A16BBE73-1A6E-34FF-CC09-50704C4403C0}"/>
            </a:ext>
          </a:extLst>
        </xdr:cNvPr>
        <xdr:cNvSpPr txBox="1">
          <a:spLocks noChangeArrowheads="1"/>
        </xdr:cNvSpPr>
      </xdr:nvSpPr>
      <xdr:spPr bwMode="auto">
        <a:xfrm>
          <a:off x="7397750" y="711200"/>
          <a:ext cx="50800" cy="241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72</xdr:row>
      <xdr:rowOff>0</xdr:rowOff>
    </xdr:from>
    <xdr:to>
      <xdr:col>1</xdr:col>
      <xdr:colOff>533400</xdr:colOff>
      <xdr:row>73</xdr:row>
      <xdr:rowOff>5715</xdr:rowOff>
    </xdr:to>
    <xdr:sp macro="" textlink="">
      <xdr:nvSpPr>
        <xdr:cNvPr id="310958" name="Text Box 3">
          <a:extLst>
            <a:ext uri="{FF2B5EF4-FFF2-40B4-BE49-F238E27FC236}">
              <a16:creationId xmlns:a16="http://schemas.microsoft.com/office/drawing/2014/main" id="{6ABAD402-B6D7-9206-6F8B-5203708FE472}"/>
            </a:ext>
          </a:extLst>
        </xdr:cNvPr>
        <xdr:cNvSpPr txBox="1">
          <a:spLocks noChangeArrowheads="1"/>
        </xdr:cNvSpPr>
      </xdr:nvSpPr>
      <xdr:spPr bwMode="auto">
        <a:xfrm>
          <a:off x="628650" y="10420350"/>
          <a:ext cx="57150" cy="184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72</xdr:row>
      <xdr:rowOff>0</xdr:rowOff>
    </xdr:from>
    <xdr:to>
      <xdr:col>1</xdr:col>
      <xdr:colOff>533400</xdr:colOff>
      <xdr:row>73</xdr:row>
      <xdr:rowOff>5715</xdr:rowOff>
    </xdr:to>
    <xdr:sp macro="" textlink="">
      <xdr:nvSpPr>
        <xdr:cNvPr id="310959" name="Text Box 3">
          <a:extLst>
            <a:ext uri="{FF2B5EF4-FFF2-40B4-BE49-F238E27FC236}">
              <a16:creationId xmlns:a16="http://schemas.microsoft.com/office/drawing/2014/main" id="{81AF74AA-0B74-E968-5200-90CF5DDB706D}"/>
            </a:ext>
          </a:extLst>
        </xdr:cNvPr>
        <xdr:cNvSpPr txBox="1">
          <a:spLocks noChangeArrowheads="1"/>
        </xdr:cNvSpPr>
      </xdr:nvSpPr>
      <xdr:spPr bwMode="auto">
        <a:xfrm>
          <a:off x="628650" y="10420350"/>
          <a:ext cx="57150" cy="184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73</xdr:row>
      <xdr:rowOff>0</xdr:rowOff>
    </xdr:from>
    <xdr:to>
      <xdr:col>1</xdr:col>
      <xdr:colOff>533400</xdr:colOff>
      <xdr:row>74</xdr:row>
      <xdr:rowOff>5715</xdr:rowOff>
    </xdr:to>
    <xdr:sp macro="" textlink="">
      <xdr:nvSpPr>
        <xdr:cNvPr id="310960" name="Text Box 3">
          <a:extLst>
            <a:ext uri="{FF2B5EF4-FFF2-40B4-BE49-F238E27FC236}">
              <a16:creationId xmlns:a16="http://schemas.microsoft.com/office/drawing/2014/main" id="{419AD8DB-482A-4AF9-22CD-D1A6A8C7E5F4}"/>
            </a:ext>
          </a:extLst>
        </xdr:cNvPr>
        <xdr:cNvSpPr txBox="1">
          <a:spLocks noChangeArrowheads="1"/>
        </xdr:cNvSpPr>
      </xdr:nvSpPr>
      <xdr:spPr bwMode="auto">
        <a:xfrm>
          <a:off x="628650" y="10579100"/>
          <a:ext cx="57150" cy="184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73</xdr:row>
      <xdr:rowOff>0</xdr:rowOff>
    </xdr:from>
    <xdr:to>
      <xdr:col>1</xdr:col>
      <xdr:colOff>533400</xdr:colOff>
      <xdr:row>74</xdr:row>
      <xdr:rowOff>5715</xdr:rowOff>
    </xdr:to>
    <xdr:sp macro="" textlink="">
      <xdr:nvSpPr>
        <xdr:cNvPr id="310961" name="Text Box 3">
          <a:extLst>
            <a:ext uri="{FF2B5EF4-FFF2-40B4-BE49-F238E27FC236}">
              <a16:creationId xmlns:a16="http://schemas.microsoft.com/office/drawing/2014/main" id="{5952004F-38D3-2988-D835-76B4C0A7921C}"/>
            </a:ext>
          </a:extLst>
        </xdr:cNvPr>
        <xdr:cNvSpPr txBox="1">
          <a:spLocks noChangeArrowheads="1"/>
        </xdr:cNvSpPr>
      </xdr:nvSpPr>
      <xdr:spPr bwMode="auto">
        <a:xfrm>
          <a:off x="628650" y="10579100"/>
          <a:ext cx="57150" cy="184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73</xdr:row>
      <xdr:rowOff>0</xdr:rowOff>
    </xdr:from>
    <xdr:to>
      <xdr:col>1</xdr:col>
      <xdr:colOff>533400</xdr:colOff>
      <xdr:row>74</xdr:row>
      <xdr:rowOff>5715</xdr:rowOff>
    </xdr:to>
    <xdr:sp macro="" textlink="">
      <xdr:nvSpPr>
        <xdr:cNvPr id="310962" name="Text Box 3">
          <a:extLst>
            <a:ext uri="{FF2B5EF4-FFF2-40B4-BE49-F238E27FC236}">
              <a16:creationId xmlns:a16="http://schemas.microsoft.com/office/drawing/2014/main" id="{A1A90CAA-F593-22BE-D658-0BE2906F7DB4}"/>
            </a:ext>
          </a:extLst>
        </xdr:cNvPr>
        <xdr:cNvSpPr txBox="1">
          <a:spLocks noChangeArrowheads="1"/>
        </xdr:cNvSpPr>
      </xdr:nvSpPr>
      <xdr:spPr bwMode="auto">
        <a:xfrm>
          <a:off x="628650" y="10579100"/>
          <a:ext cx="57150" cy="184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73</xdr:row>
      <xdr:rowOff>0</xdr:rowOff>
    </xdr:from>
    <xdr:to>
      <xdr:col>1</xdr:col>
      <xdr:colOff>533400</xdr:colOff>
      <xdr:row>74</xdr:row>
      <xdr:rowOff>5715</xdr:rowOff>
    </xdr:to>
    <xdr:sp macro="" textlink="">
      <xdr:nvSpPr>
        <xdr:cNvPr id="310963" name="Text Box 3">
          <a:extLst>
            <a:ext uri="{FF2B5EF4-FFF2-40B4-BE49-F238E27FC236}">
              <a16:creationId xmlns:a16="http://schemas.microsoft.com/office/drawing/2014/main" id="{06329B65-DD23-E177-1669-D71D5F3D2F07}"/>
            </a:ext>
          </a:extLst>
        </xdr:cNvPr>
        <xdr:cNvSpPr txBox="1">
          <a:spLocks noChangeArrowheads="1"/>
        </xdr:cNvSpPr>
      </xdr:nvSpPr>
      <xdr:spPr bwMode="auto">
        <a:xfrm>
          <a:off x="628650" y="10579100"/>
          <a:ext cx="57150" cy="184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73</xdr:row>
      <xdr:rowOff>0</xdr:rowOff>
    </xdr:from>
    <xdr:to>
      <xdr:col>1</xdr:col>
      <xdr:colOff>533400</xdr:colOff>
      <xdr:row>73</xdr:row>
      <xdr:rowOff>167640</xdr:rowOff>
    </xdr:to>
    <xdr:sp macro="" textlink="">
      <xdr:nvSpPr>
        <xdr:cNvPr id="310964" name="Text Box 3">
          <a:extLst>
            <a:ext uri="{FF2B5EF4-FFF2-40B4-BE49-F238E27FC236}">
              <a16:creationId xmlns:a16="http://schemas.microsoft.com/office/drawing/2014/main" id="{D195F684-281D-66F5-2E42-03FBD926EE4D}"/>
            </a:ext>
          </a:extLst>
        </xdr:cNvPr>
        <xdr:cNvSpPr txBox="1">
          <a:spLocks noChangeArrowheads="1"/>
        </xdr:cNvSpPr>
      </xdr:nvSpPr>
      <xdr:spPr bwMode="auto">
        <a:xfrm>
          <a:off x="628650" y="10579100"/>
          <a:ext cx="5715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476250</xdr:colOff>
      <xdr:row>73</xdr:row>
      <xdr:rowOff>0</xdr:rowOff>
    </xdr:from>
    <xdr:to>
      <xdr:col>1</xdr:col>
      <xdr:colOff>533400</xdr:colOff>
      <xdr:row>73</xdr:row>
      <xdr:rowOff>167640</xdr:rowOff>
    </xdr:to>
    <xdr:sp macro="" textlink="">
      <xdr:nvSpPr>
        <xdr:cNvPr id="310965" name="Text Box 3">
          <a:extLst>
            <a:ext uri="{FF2B5EF4-FFF2-40B4-BE49-F238E27FC236}">
              <a16:creationId xmlns:a16="http://schemas.microsoft.com/office/drawing/2014/main" id="{F679FA3C-6293-E086-10A3-382C9AF978F6}"/>
            </a:ext>
          </a:extLst>
        </xdr:cNvPr>
        <xdr:cNvSpPr txBox="1">
          <a:spLocks noChangeArrowheads="1"/>
        </xdr:cNvSpPr>
      </xdr:nvSpPr>
      <xdr:spPr bwMode="auto">
        <a:xfrm>
          <a:off x="628650" y="10579100"/>
          <a:ext cx="57150" cy="158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FE9D2-E02D-45E3-981B-B427E70945FA}">
  <dimension ref="A1"/>
  <sheetViews>
    <sheetView tabSelected="1" workbookViewId="0">
      <selection activeCell="J15" sqref="J15"/>
    </sheetView>
  </sheetViews>
  <sheetFormatPr defaultColWidth="11.42578125" defaultRowHeight="13.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678BB-6351-4B06-AB82-88055EADB7A5}">
  <dimension ref="A5:A7"/>
  <sheetViews>
    <sheetView showGridLines="0" zoomScale="50" zoomScaleNormal="50" workbookViewId="0">
      <selection activeCell="A3" sqref="A3"/>
    </sheetView>
  </sheetViews>
  <sheetFormatPr defaultColWidth="9.140625" defaultRowHeight="13.15"/>
  <sheetData>
    <row r="5" spans="1:1" s="504" customFormat="1" ht="60.6">
      <c r="A5" s="504" t="s">
        <v>0</v>
      </c>
    </row>
    <row r="6" spans="1:1" s="503" customFormat="1" ht="60">
      <c r="A6" s="503" t="s">
        <v>1</v>
      </c>
    </row>
    <row r="7" spans="1:1" s="503" customFormat="1" ht="60">
      <c r="A7" s="503" t="s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765C0-B55E-4763-A8FC-560F27D202DB}">
  <sheetPr>
    <pageSetUpPr fitToPage="1"/>
  </sheetPr>
  <dimension ref="B1:D28"/>
  <sheetViews>
    <sheetView showGridLines="0" zoomScale="70" zoomScaleNormal="70" workbookViewId="0"/>
  </sheetViews>
  <sheetFormatPr defaultColWidth="11.42578125" defaultRowHeight="14.1" customHeight="1"/>
  <cols>
    <col min="1" max="1" width="6" style="160" customWidth="1"/>
    <col min="2" max="2" width="181.140625" style="161" bestFit="1" customWidth="1"/>
    <col min="3" max="16384" width="11.42578125" style="160"/>
  </cols>
  <sheetData>
    <row r="1" spans="2:4" s="620" customFormat="1" ht="20.25" customHeight="1">
      <c r="B1" s="621" t="s">
        <v>3</v>
      </c>
      <c r="D1" s="622"/>
    </row>
    <row r="2" spans="2:4" s="620" customFormat="1" ht="20.25" customHeight="1">
      <c r="B2" s="623" t="s">
        <v>4</v>
      </c>
    </row>
    <row r="3" spans="2:4" ht="21" customHeight="1">
      <c r="B3" s="624" t="s">
        <v>5</v>
      </c>
    </row>
    <row r="4" spans="2:4" ht="21" customHeight="1">
      <c r="B4" s="624" t="s">
        <v>6</v>
      </c>
    </row>
    <row r="5" spans="2:4" ht="21" customHeight="1">
      <c r="B5" s="624" t="s">
        <v>7</v>
      </c>
    </row>
    <row r="6" spans="2:4" ht="21" customHeight="1">
      <c r="B6" s="624" t="s">
        <v>8</v>
      </c>
    </row>
    <row r="7" spans="2:4" ht="21" customHeight="1">
      <c r="B7" s="624" t="s">
        <v>9</v>
      </c>
    </row>
    <row r="8" spans="2:4" ht="21" customHeight="1">
      <c r="B8" s="624" t="s">
        <v>10</v>
      </c>
    </row>
    <row r="9" spans="2:4" ht="21" customHeight="1">
      <c r="B9" s="624" t="s">
        <v>11</v>
      </c>
    </row>
    <row r="10" spans="2:4" ht="21" customHeight="1">
      <c r="B10" s="624" t="s">
        <v>12</v>
      </c>
    </row>
    <row r="11" spans="2:4" ht="21" customHeight="1">
      <c r="B11" s="624" t="s">
        <v>13</v>
      </c>
    </row>
    <row r="12" spans="2:4" ht="21" customHeight="1">
      <c r="B12" s="624" t="s">
        <v>14</v>
      </c>
    </row>
    <row r="13" spans="2:4" ht="21" customHeight="1">
      <c r="B13" s="624" t="s">
        <v>15</v>
      </c>
    </row>
    <row r="14" spans="2:4" ht="21" customHeight="1">
      <c r="B14" s="624" t="s">
        <v>16</v>
      </c>
    </row>
    <row r="15" spans="2:4" ht="21" customHeight="1">
      <c r="B15" s="624" t="s">
        <v>17</v>
      </c>
    </row>
    <row r="16" spans="2:4" ht="21" customHeight="1">
      <c r="B16" s="624" t="s">
        <v>18</v>
      </c>
    </row>
    <row r="17" spans="2:2" ht="21" customHeight="1">
      <c r="B17" s="624" t="s">
        <v>19</v>
      </c>
    </row>
    <row r="18" spans="2:2" ht="21" customHeight="1">
      <c r="B18" s="624" t="s">
        <v>20</v>
      </c>
    </row>
    <row r="19" spans="2:2" ht="21" customHeight="1">
      <c r="B19" s="624" t="s">
        <v>21</v>
      </c>
    </row>
    <row r="20" spans="2:2" ht="21" customHeight="1">
      <c r="B20" s="624" t="s">
        <v>22</v>
      </c>
    </row>
    <row r="21" spans="2:2" ht="21" customHeight="1">
      <c r="B21" s="624" t="s">
        <v>23</v>
      </c>
    </row>
    <row r="22" spans="2:2" ht="21" customHeight="1">
      <c r="B22" s="624" t="s">
        <v>24</v>
      </c>
    </row>
    <row r="26" spans="2:2" ht="14.1" customHeight="1">
      <c r="B26" s="162"/>
    </row>
    <row r="27" spans="2:2" ht="14.1" customHeight="1">
      <c r="B27" s="163"/>
    </row>
    <row r="28" spans="2:2" ht="14.1" customHeight="1">
      <c r="B28" s="162"/>
    </row>
  </sheetData>
  <hyperlinks>
    <hyperlink ref="B9" location="'5.3 Cred Otras Fuentes'!A2" display="Cuadro 5.3 - Evolución del crédito presupuestario de otras fuentes de financiamiento, según Universidad. En miles de pesos, a valores corrientes. Período 2014-2020" xr:uid="{44E02DA8-E6CF-435F-BEF1-0B566EEB9361}"/>
    <hyperlink ref="B3" location="'5.1 Univ vs PIB'!A1" display="Cuadro 5.1 - Participación porcentual del presupuesto transferido a las Universidades Nacionales en el Producto Interno Bruto, en millones de pesos a valores corrientes. Período 2015-2024" xr:uid="{943693AD-F932-A040-BAF5-1A04A3CAE5EE}"/>
    <hyperlink ref="B4" location="'5.1 Grafico'!A1" display="Grafico 5.1 - Evolución Presupuestaria. Presupuesto de las Universidades Nacionales. Período 2015-2024" xr:uid="{9F84F6D0-D5EE-5246-B1A4-305E61D1428D}"/>
    <hyperlink ref="B5" location="'5.2 Inversión del Estado'!A1" display="Cuadro 5.2 - Inversión del Estado Nacional. Total de fuentes de financiamiento, según Universidad. Período 2015-2024" xr:uid="{750001FB-361A-BD43-9F23-F9EFCCF730EF}"/>
    <hyperlink ref="B6" location="'5.2.1 cred TN inicio cierre'!A1" display="Cuadro 5.2.1 - Créditos del Tesoro Nacional,  inicial y de cierre en miles de pesos, y su participación porcentual por función,  según Universidad. Año 2024" xr:uid="{B3B4F182-A2C9-0C43-B566-97C4970DAE53}"/>
    <hyperlink ref="B7" location="'5.2.1.2 RR Adicionales'!A1" display="Cuadro 5.2.1.2- Distribución de los recursos adicionales, según Universidad en pesos. Año 2024" xr:uid="{52458DB3-A9F1-2346-9DF6-8DE11A4C69A7}"/>
    <hyperlink ref="B8" location="'5.2.2 Inv. del Estado x fte'!A1" display="Cuadro 5.2.2 - Inversión del Estado Nacional por fuente de financiamiento, según Universidad en pesos. Año 2024" xr:uid="{0477232D-DFA7-764C-8FDD-BD52FFDC896D}"/>
    <hyperlink ref="B10" location="'5.4 Rec. RR PP'!A1" display="Cuadro 5.4 - Variación de la recaudación de recursos propios, según Universidad. En pesos, a valores corrientes. Período 2015-2024" xr:uid="{8FFEF650-E191-5F44-9361-153ACF9A1664}"/>
    <hyperlink ref="B11" location="'5.5 Remanente Ejercicio'!A1" display="Cuadro 5.5 - Remanente del ejercicio 2024 del presupuesto universitario nacional, por fuentes de financiamiento, según Universidad. En pesos" xr:uid="{AA773BD3-EE4B-594F-A054-0D1344945AA5}"/>
    <hyperlink ref="B12" location="'5.6 Ejec Total'!A1" display="Cuadro 5.6 - Ejecución presupuestaria total clasificada por objeto del gasto, y su participación porcentual según Universidad. En pesos, Año 2024" xr:uid="{CA74BF8A-1823-2C48-A4E5-70CAFF95EB3D}"/>
    <hyperlink ref="B13" location="'5.7 Gs Personal'!A1" display="Cuadro 5.7 - Ejecución presupuestaria de los gastos en personal, clasificada por fuente de financiamiento, según Universidad. Su participación porcentual en el total de las fuentes de financiamiento. En pesos, Año 2024" xr:uid="{55872FB2-A155-0C47-BDA9-F29CF2D90E5D}"/>
    <hyperlink ref="B14" location="'5.8 Ejec Bs de Consumo'!A1" display="Cuadro 5.8 - Ejecución presupuestaria de los bienes de consumo, clasificada por fuente de financiamiento, según Universidad. Su participación porcentual en el total de las fuentes de financiamiento. En pesos, Año 2024" xr:uid="{BA578A83-4A42-544E-A65A-86C7EC85B634}"/>
    <hyperlink ref="B15" location="'5.9 Ejec Ss no Personales'!A1" display="Cuadro 5.9 - Ejecución presupuestaria de los servicios no personales, clasificada por fuente de financiamiento, según Universidad. Su participación porcentual en el total de las fuentes de financiamiento. En pesos, Año 2024" xr:uid="{860AEDA0-F979-D048-B3C3-9A3E30DDB08F}"/>
    <hyperlink ref="B16" location="'5.10 Ejec Bs. de Uso'!A1" display="Cuadro 5.10 - Ejecución presupuestaria de los bienes de uso, clasificada por fuente de financiamiento, según Universidad. Su participación porcentual en el total de las fuentes de financiamiento. En pesos, Año 2024" xr:uid="{079F4EE9-768A-A141-9A89-C1C6F4B3A71F}"/>
    <hyperlink ref="B17" location="'5.11 Ejec Transferencias'!A1" display="Cuadro 5.11 - Ejecución presupuestaria de las transferencias, clasificada por fuente de financiamiento, según Universidad. Su participación porcentual en el total de las fuentes de financiamiento. En pesos, Año 2024" xr:uid="{A9B56B8F-603C-164A-9C5F-F7A1719A94EF}"/>
    <hyperlink ref="B18" location="'5.12 Ejec Otros Incisos'!A1" display="Cuadro 5.12 - Ejecución presupuestaria de otros incisos, clasificada por fuente de financiamiento, según Universidad. Su participación porcentual en el total de las fuentes de financiamiento. En pesos, Año 2024" xr:uid="{0B69A4E4-ECC2-CA49-A6A1-8FD455549ED4}"/>
    <hyperlink ref="B19" location="'5.13 Ejec Total Incisos'!A1" display="Cuadro 5.13 - Ejecución presupuestaria total, clasificada por fuente de financiamiento, según Universidad. Su participación porcentual en el total de las fuentes de financiamiento. En pesos, Año 2024" xr:uid="{C11CCD73-ECDC-5740-A2AD-54311B83FF8B}"/>
    <hyperlink ref="B20" location="'5.14 Gs Corr y de Capital'!A1" display="Cuadro 5.14 - Ejecución presupuestaria de los gastos corrientes y de capital por estudiante, según Universidad. En miles de pesos, Año 2024" xr:uid="{6C12BEC1-C131-EE49-A3CE-F9CFD5D0DE3B}"/>
    <hyperlink ref="B21" location="'5.15 Gs Corr'!A1" display="Cuadro 5.15 - Ejecución presupuestaria de los gastos corrientes (funcionamiento y transferencias) por estudiante, según Universidad. En miles de pesos, Año 2024" xr:uid="{1C32A89D-C2D5-2146-9C4D-6B8CD7B4C490}"/>
    <hyperlink ref="B22" location="'5.16 Becas'!A1" display="Cuadro 5.16 - Montos destinados a becas a estudiantes, por fuente de financiamiento, según Universidad. Año 2024. Total general 2023. Variación porcentual" xr:uid="{CA53FCD2-1292-0A4A-8DA6-BF8626B0BDBD}"/>
  </hyperlinks>
  <pageMargins left="0.70866141732283472" right="0.70866141732283472" top="0.74803149606299213" bottom="0.74803149606299213" header="0.31496062992125984" footer="0.31496062992125984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4E65C-A6DF-4CF3-88E3-4F6B001D0E87}">
  <sheetPr codeName="Hoja1">
    <pageSetUpPr fitToPage="1"/>
  </sheetPr>
  <dimension ref="B2:M34"/>
  <sheetViews>
    <sheetView showGridLines="0" workbookViewId="0">
      <selection activeCell="C8" sqref="C8"/>
    </sheetView>
  </sheetViews>
  <sheetFormatPr defaultColWidth="11.42578125" defaultRowHeight="15" customHeight="1"/>
  <cols>
    <col min="1" max="1" width="2.28515625" style="1" customWidth="1"/>
    <col min="2" max="2" width="9.5703125" style="1" customWidth="1"/>
    <col min="3" max="3" width="23.85546875" style="1" customWidth="1"/>
    <col min="4" max="4" width="23.85546875" style="1" bestFit="1" customWidth="1"/>
    <col min="5" max="5" width="12" style="1" customWidth="1"/>
    <col min="6" max="6" width="14.28515625" style="1" customWidth="1"/>
    <col min="7" max="7" width="27.7109375" style="1" bestFit="1" customWidth="1"/>
    <col min="8" max="8" width="16.140625" style="1" bestFit="1" customWidth="1"/>
    <col min="9" max="9" width="13.42578125" style="1" customWidth="1"/>
    <col min="10" max="10" width="14.140625" style="1" bestFit="1" customWidth="1"/>
    <col min="11" max="11" width="12" style="1" bestFit="1" customWidth="1"/>
    <col min="12" max="16384" width="11.42578125" style="1"/>
  </cols>
  <sheetData>
    <row r="2" spans="2:13" ht="15" customHeight="1">
      <c r="B2" s="619" t="s">
        <v>25</v>
      </c>
      <c r="K2" s="637"/>
      <c r="L2" s="637"/>
      <c r="M2" s="637"/>
    </row>
    <row r="4" spans="2:13" s="12" customFormat="1" ht="15" customHeight="1">
      <c r="B4" s="638" t="s">
        <v>26</v>
      </c>
      <c r="C4" s="644" t="s">
        <v>27</v>
      </c>
      <c r="D4" s="644" t="s">
        <v>28</v>
      </c>
      <c r="E4" s="638" t="s">
        <v>29</v>
      </c>
      <c r="F4" s="638" t="s">
        <v>30</v>
      </c>
    </row>
    <row r="5" spans="2:13" s="12" customFormat="1" ht="15" customHeight="1">
      <c r="B5" s="639"/>
      <c r="C5" s="644"/>
      <c r="D5" s="644"/>
      <c r="E5" s="639"/>
      <c r="F5" s="639"/>
    </row>
    <row r="6" spans="2:13" s="12" customFormat="1" ht="15" customHeight="1">
      <c r="B6" s="639"/>
      <c r="C6" s="644"/>
      <c r="D6" s="644"/>
      <c r="E6" s="640"/>
      <c r="F6" s="640"/>
    </row>
    <row r="7" spans="2:13" s="12" customFormat="1" ht="15" customHeight="1">
      <c r="B7" s="643"/>
      <c r="C7" s="312" t="s">
        <v>31</v>
      </c>
      <c r="D7" s="314" t="s">
        <v>31</v>
      </c>
      <c r="E7" s="315" t="s">
        <v>32</v>
      </c>
      <c r="F7" s="100" t="s">
        <v>32</v>
      </c>
    </row>
    <row r="8" spans="2:13" ht="15" customHeight="1">
      <c r="B8" s="359">
        <v>2015</v>
      </c>
      <c r="C8" s="323">
        <v>50643</v>
      </c>
      <c r="D8" s="323">
        <v>5854014.4491784265</v>
      </c>
      <c r="E8" s="324">
        <v>0.865098650501408</v>
      </c>
      <c r="F8" s="537" t="s">
        <v>33</v>
      </c>
      <c r="G8" s="370"/>
      <c r="H8" s="4"/>
    </row>
    <row r="9" spans="2:13" ht="15" customHeight="1">
      <c r="B9" s="360">
        <v>2016</v>
      </c>
      <c r="C9" s="83">
        <v>64980</v>
      </c>
      <c r="D9" s="83">
        <v>8050245.4132606033</v>
      </c>
      <c r="E9" s="325">
        <v>0.80718036114728886</v>
      </c>
      <c r="F9" s="325">
        <v>28.309934245601553</v>
      </c>
      <c r="G9" s="370"/>
    </row>
    <row r="10" spans="2:13" ht="15" customHeight="1">
      <c r="B10" s="360">
        <v>2017</v>
      </c>
      <c r="C10" s="83">
        <v>89455</v>
      </c>
      <c r="D10" s="83">
        <v>10555846</v>
      </c>
      <c r="E10" s="325">
        <v>0.8474451029315887</v>
      </c>
      <c r="F10" s="325">
        <v>37.665435518621116</v>
      </c>
      <c r="G10" s="370"/>
    </row>
    <row r="11" spans="2:13" ht="15" customHeight="1">
      <c r="B11" s="360">
        <v>2018</v>
      </c>
      <c r="C11" s="83">
        <v>109338</v>
      </c>
      <c r="D11" s="83">
        <v>14605790</v>
      </c>
      <c r="E11" s="325">
        <v>0.74859353722051325</v>
      </c>
      <c r="F11" s="325">
        <v>22.226817953160815</v>
      </c>
      <c r="G11" s="370"/>
      <c r="I11" s="82"/>
    </row>
    <row r="12" spans="2:13" ht="15" customHeight="1">
      <c r="B12" s="360">
        <v>2019</v>
      </c>
      <c r="C12" s="83">
        <v>149301</v>
      </c>
      <c r="D12" s="83">
        <v>21450000</v>
      </c>
      <c r="E12" s="325">
        <v>0.69604195804195801</v>
      </c>
      <c r="F12" s="325">
        <v>36.549964330790765</v>
      </c>
      <c r="G12" s="370"/>
      <c r="H12" s="641" t="s">
        <v>34</v>
      </c>
      <c r="I12" s="642"/>
    </row>
    <row r="13" spans="2:13" ht="15" customHeight="1">
      <c r="B13" s="360">
        <v>2020</v>
      </c>
      <c r="C13" s="83">
        <v>207475</v>
      </c>
      <c r="D13" s="83">
        <v>27195699</v>
      </c>
      <c r="E13" s="325">
        <v>0.7628963682823523</v>
      </c>
      <c r="F13" s="325">
        <v>38.964240025184019</v>
      </c>
      <c r="G13" s="370"/>
      <c r="H13" s="538" t="s">
        <v>35</v>
      </c>
      <c r="I13" s="539">
        <f>C17/C8-1</f>
        <v>63.871590118332648</v>
      </c>
      <c r="J13" s="364">
        <f>+C14-C8</f>
        <v>265628</v>
      </c>
      <c r="K13" s="364">
        <f>+C17-C8</f>
        <v>3234648.93836272</v>
      </c>
      <c r="L13" s="365"/>
    </row>
    <row r="14" spans="2:13" ht="15" customHeight="1">
      <c r="B14" s="360">
        <v>2021</v>
      </c>
      <c r="C14" s="83">
        <v>316271</v>
      </c>
      <c r="D14" s="83">
        <v>46282066</v>
      </c>
      <c r="E14" s="325">
        <v>0.68335540595789301</v>
      </c>
      <c r="F14" s="325">
        <v>52.438125075310268</v>
      </c>
      <c r="G14" s="370"/>
      <c r="H14" s="357"/>
      <c r="J14" s="366">
        <f>+J13/C8</f>
        <v>5.2451079122484847</v>
      </c>
      <c r="K14" s="366">
        <f>+K13/C8</f>
        <v>63.871590118332641</v>
      </c>
      <c r="L14" s="365"/>
    </row>
    <row r="15" spans="2:13" ht="15" customHeight="1">
      <c r="B15" s="360">
        <v>2022</v>
      </c>
      <c r="C15" s="83">
        <v>560159</v>
      </c>
      <c r="D15" s="83">
        <v>82436434</v>
      </c>
      <c r="E15" s="325">
        <v>0.67950416195829144</v>
      </c>
      <c r="F15" s="325">
        <v>77.11361459001931</v>
      </c>
      <c r="G15" s="370"/>
      <c r="H15" s="357"/>
      <c r="J15" s="366"/>
      <c r="K15" s="366"/>
      <c r="L15" s="365"/>
    </row>
    <row r="16" spans="2:13" ht="15" customHeight="1">
      <c r="B16" s="360">
        <v>2023</v>
      </c>
      <c r="C16" s="83">
        <v>1385908.0875467199</v>
      </c>
      <c r="D16" s="83">
        <v>191404997</v>
      </c>
      <c r="E16" s="325">
        <v>0.72407100612254127</v>
      </c>
      <c r="F16" s="325">
        <v>147.41333934592143</v>
      </c>
      <c r="G16" s="370"/>
      <c r="H16" s="357"/>
      <c r="J16" s="366"/>
      <c r="K16" s="366"/>
      <c r="L16" s="365"/>
    </row>
    <row r="17" spans="2:12" ht="15" customHeight="1">
      <c r="B17" s="361">
        <v>2024</v>
      </c>
      <c r="C17" s="112">
        <v>3285291.93836272</v>
      </c>
      <c r="D17" s="112">
        <v>583909615.48354495</v>
      </c>
      <c r="E17" s="371">
        <v>0.56263706766365196</v>
      </c>
      <c r="F17" s="371">
        <v>137.04977031905599</v>
      </c>
      <c r="G17" s="370"/>
      <c r="H17" s="2"/>
      <c r="I17" s="363"/>
      <c r="J17" s="366"/>
      <c r="K17" s="365"/>
      <c r="L17" s="365"/>
    </row>
    <row r="18" spans="2:12" ht="15" customHeight="1">
      <c r="C18" s="320"/>
      <c r="D18" s="372"/>
      <c r="G18" s="358"/>
      <c r="H18" s="3"/>
      <c r="I18" s="5"/>
      <c r="J18" s="5"/>
    </row>
    <row r="19" spans="2:12" ht="15" customHeight="1">
      <c r="B19" s="107" t="s">
        <v>36</v>
      </c>
      <c r="C19" s="123"/>
      <c r="D19" s="362"/>
      <c r="E19" s="123"/>
      <c r="F19" s="321"/>
      <c r="G19" s="322"/>
      <c r="H19" s="81"/>
      <c r="I19" s="81"/>
    </row>
    <row r="20" spans="2:12" ht="15" customHeight="1">
      <c r="B20" s="355" t="s">
        <v>37</v>
      </c>
      <c r="C20" s="81"/>
      <c r="D20" s="81"/>
      <c r="E20" s="81"/>
      <c r="F20" s="81"/>
      <c r="G20" s="81"/>
      <c r="H20" s="81"/>
      <c r="I20" s="81"/>
      <c r="J20" s="3"/>
    </row>
    <row r="21" spans="2:12" ht="15" customHeight="1">
      <c r="B21" s="355" t="s">
        <v>38</v>
      </c>
      <c r="C21" s="81"/>
      <c r="D21" s="81"/>
      <c r="E21" s="81"/>
      <c r="F21" s="81"/>
      <c r="G21" s="81"/>
      <c r="H21" s="81"/>
      <c r="I21" s="81"/>
      <c r="J21" s="3"/>
    </row>
    <row r="22" spans="2:12" ht="15" customHeight="1">
      <c r="B22" s="81"/>
      <c r="C22" s="81"/>
      <c r="D22" s="81"/>
      <c r="E22" s="81"/>
      <c r="F22" s="81"/>
      <c r="G22" s="81"/>
      <c r="H22" s="81"/>
      <c r="I22" s="81"/>
      <c r="J22" s="3"/>
    </row>
    <row r="23" spans="2:12" ht="15" customHeight="1">
      <c r="B23" s="612" t="s">
        <v>39</v>
      </c>
      <c r="C23" s="613"/>
      <c r="D23" s="613"/>
      <c r="E23" s="613"/>
      <c r="F23" s="613"/>
      <c r="G23" s="613"/>
      <c r="J23" s="3"/>
    </row>
    <row r="24" spans="2:12" ht="15" customHeight="1">
      <c r="B24" s="614"/>
      <c r="C24" s="614"/>
      <c r="D24" s="614"/>
      <c r="E24" s="614"/>
      <c r="F24" s="614"/>
      <c r="G24" s="614"/>
    </row>
    <row r="25" spans="2:12" ht="15" customHeight="1">
      <c r="B25" s="614"/>
      <c r="C25" s="614"/>
      <c r="D25" s="615"/>
      <c r="E25" s="616"/>
      <c r="F25" s="617"/>
      <c r="G25" s="614"/>
    </row>
    <row r="26" spans="2:12" ht="15" customHeight="1">
      <c r="B26" s="614"/>
      <c r="C26" s="614"/>
      <c r="D26" s="615"/>
      <c r="E26" s="614"/>
      <c r="F26" s="617"/>
      <c r="G26" s="614"/>
    </row>
    <row r="27" spans="2:12" ht="15" customHeight="1">
      <c r="B27" s="614"/>
      <c r="C27" s="614"/>
      <c r="D27" s="615"/>
      <c r="E27" s="614"/>
      <c r="F27" s="617"/>
      <c r="G27" s="614"/>
    </row>
    <row r="28" spans="2:12" ht="15" customHeight="1">
      <c r="D28" s="82"/>
      <c r="F28" s="3"/>
    </row>
    <row r="29" spans="2:12" ht="15" customHeight="1">
      <c r="C29" s="2"/>
      <c r="D29" s="82"/>
      <c r="F29" s="3"/>
    </row>
    <row r="30" spans="2:12" ht="15" customHeight="1">
      <c r="D30" s="82"/>
      <c r="F30" s="3"/>
    </row>
    <row r="31" spans="2:12" ht="15" customHeight="1">
      <c r="D31" s="82"/>
      <c r="F31" s="3"/>
    </row>
    <row r="34" spans="3:3" ht="15" customHeight="1">
      <c r="C34" s="5"/>
    </row>
  </sheetData>
  <mergeCells count="7">
    <mergeCell ref="K2:M2"/>
    <mergeCell ref="F4:F6"/>
    <mergeCell ref="H12:I12"/>
    <mergeCell ref="B4:B7"/>
    <mergeCell ref="C4:C6"/>
    <mergeCell ref="D4:D6"/>
    <mergeCell ref="E4:E6"/>
  </mergeCells>
  <phoneticPr fontId="0" type="noConversion"/>
  <printOptions horizontalCentered="1"/>
  <pageMargins left="0.75" right="0.75" top="1.1811023622047245" bottom="1" header="0" footer="0"/>
  <pageSetup paperSize="9" scale="91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9E57F-7A3C-4E30-9C36-DB16B56C20D1}">
  <dimension ref="B34:C35"/>
  <sheetViews>
    <sheetView showGridLines="0" zoomScaleNormal="100" workbookViewId="0"/>
  </sheetViews>
  <sheetFormatPr defaultColWidth="11.42578125" defaultRowHeight="13.9"/>
  <cols>
    <col min="1" max="1" width="2.140625" style="1" customWidth="1"/>
    <col min="2" max="16384" width="11.42578125" style="1"/>
  </cols>
  <sheetData>
    <row r="34" spans="2:3">
      <c r="B34" s="618"/>
    </row>
    <row r="35" spans="2:3">
      <c r="C35" s="618" t="s">
        <v>39</v>
      </c>
    </row>
  </sheetData>
  <pageMargins left="0.7" right="0.7" top="0.75" bottom="0.75" header="0.3" footer="0.3"/>
  <pageSetup paperSize="9" orientation="portrait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8EDE6-B9C2-405F-B06B-31303235581F}">
  <sheetPr codeName="Hoja2">
    <pageSetUpPr fitToPage="1"/>
  </sheetPr>
  <dimension ref="B2:M85"/>
  <sheetViews>
    <sheetView showGridLines="0" zoomScaleNormal="100" workbookViewId="0"/>
  </sheetViews>
  <sheetFormatPr defaultColWidth="11.42578125" defaultRowHeight="15" customHeight="1"/>
  <cols>
    <col min="1" max="1" width="2.140625" style="119" customWidth="1"/>
    <col min="2" max="2" width="27.140625" style="26" customWidth="1"/>
    <col min="3" max="4" width="13.7109375" style="119" bestFit="1" customWidth="1"/>
    <col min="5" max="5" width="13.42578125" style="119" bestFit="1" customWidth="1"/>
    <col min="6" max="10" width="14.28515625" style="119" bestFit="1" customWidth="1"/>
    <col min="11" max="12" width="15.7109375" style="119" bestFit="1" customWidth="1"/>
    <col min="13" max="16384" width="11.42578125" style="119"/>
  </cols>
  <sheetData>
    <row r="2" spans="2:13" s="28" customFormat="1" ht="15" customHeight="1">
      <c r="B2" s="118" t="s">
        <v>40</v>
      </c>
    </row>
    <row r="3" spans="2:13" ht="15" customHeight="1"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2:13" s="86" customFormat="1" ht="15" customHeight="1">
      <c r="B4" s="645" t="s">
        <v>41</v>
      </c>
      <c r="C4" s="648">
        <v>2015</v>
      </c>
      <c r="D4" s="648">
        <v>2016</v>
      </c>
      <c r="E4" s="648">
        <v>2017</v>
      </c>
      <c r="F4" s="648">
        <v>2018</v>
      </c>
      <c r="G4" s="648">
        <v>2019</v>
      </c>
      <c r="H4" s="648">
        <v>2020</v>
      </c>
      <c r="I4" s="648">
        <v>2021</v>
      </c>
      <c r="J4" s="648">
        <v>2022</v>
      </c>
      <c r="K4" s="648">
        <v>2023</v>
      </c>
      <c r="L4" s="648">
        <v>2024</v>
      </c>
    </row>
    <row r="5" spans="2:13" s="86" customFormat="1" ht="15" customHeight="1">
      <c r="B5" s="646"/>
      <c r="C5" s="649"/>
      <c r="D5" s="649"/>
      <c r="E5" s="649"/>
      <c r="F5" s="649"/>
      <c r="G5" s="649"/>
      <c r="H5" s="649"/>
      <c r="I5" s="649"/>
      <c r="J5" s="649"/>
      <c r="K5" s="649"/>
      <c r="L5" s="649"/>
    </row>
    <row r="6" spans="2:13" s="86" customFormat="1" ht="15" customHeight="1">
      <c r="B6" s="647"/>
      <c r="C6" s="650"/>
      <c r="D6" s="650"/>
      <c r="E6" s="650"/>
      <c r="F6" s="650"/>
      <c r="G6" s="650"/>
      <c r="H6" s="650"/>
      <c r="I6" s="650"/>
      <c r="J6" s="650"/>
      <c r="K6" s="650"/>
      <c r="L6" s="650"/>
    </row>
    <row r="7" spans="2:13" s="86" customFormat="1" ht="6.75" customHeight="1">
      <c r="B7" s="34"/>
      <c r="G7" s="129"/>
      <c r="H7" s="129"/>
      <c r="I7" s="129"/>
      <c r="J7" s="129"/>
      <c r="K7" s="129"/>
      <c r="L7" s="129"/>
    </row>
    <row r="8" spans="2:13" s="86" customFormat="1" ht="15" customHeight="1">
      <c r="B8" s="165" t="s">
        <v>42</v>
      </c>
      <c r="C8" s="166">
        <v>50642533206.219986</v>
      </c>
      <c r="D8" s="166">
        <v>64980387782.839996</v>
      </c>
      <c r="E8" s="166">
        <v>89454938927.300003</v>
      </c>
      <c r="F8" s="166">
        <v>109338333765.25003</v>
      </c>
      <c r="G8" s="166">
        <v>149301209097.02994</v>
      </c>
      <c r="H8" s="166">
        <v>207474666290.94009</v>
      </c>
      <c r="I8" s="166">
        <v>316270629066.31</v>
      </c>
      <c r="J8" s="166">
        <v>560158930851.85974</v>
      </c>
      <c r="K8" s="166">
        <v>1385908087546.7197</v>
      </c>
      <c r="L8" s="166">
        <v>3285291938362.7197</v>
      </c>
    </row>
    <row r="9" spans="2:13" s="86" customFormat="1" ht="6.75" customHeight="1">
      <c r="B9" s="167"/>
      <c r="C9" s="121"/>
      <c r="D9" s="121"/>
      <c r="E9" s="121"/>
      <c r="F9" s="121"/>
      <c r="G9" s="121"/>
      <c r="H9" s="121"/>
      <c r="I9" s="121"/>
      <c r="J9" s="121"/>
      <c r="K9" s="121"/>
      <c r="L9" s="121"/>
    </row>
    <row r="10" spans="2:13" s="121" customFormat="1" ht="15" customHeight="1">
      <c r="B10" s="130" t="s">
        <v>43</v>
      </c>
      <c r="C10" s="166">
        <v>50624894081.219986</v>
      </c>
      <c r="D10" s="166">
        <v>64964700626.839996</v>
      </c>
      <c r="E10" s="166">
        <v>89454938927.300003</v>
      </c>
      <c r="F10" s="166">
        <v>109338333765.25003</v>
      </c>
      <c r="G10" s="166">
        <v>149301209097.02994</v>
      </c>
      <c r="H10" s="166">
        <v>207474666290.94009</v>
      </c>
      <c r="I10" s="166">
        <v>316270629066.31</v>
      </c>
      <c r="J10" s="166">
        <v>560158930851.85974</v>
      </c>
      <c r="K10" s="166">
        <v>1385908087546.7197</v>
      </c>
      <c r="L10" s="166">
        <f>SUM(L11:L72)</f>
        <v>3285291938362.7197</v>
      </c>
      <c r="M10" s="506"/>
    </row>
    <row r="11" spans="2:13" s="121" customFormat="1" ht="15" customHeight="1">
      <c r="B11" s="505" t="s">
        <v>44</v>
      </c>
      <c r="C11" s="170">
        <v>12500000</v>
      </c>
      <c r="D11" s="171">
        <v>20000000</v>
      </c>
      <c r="E11" s="171">
        <v>31435186</v>
      </c>
      <c r="F11" s="171">
        <v>61672067</v>
      </c>
      <c r="G11" s="171">
        <v>63702140.780000001</v>
      </c>
      <c r="H11" s="171">
        <v>73305815.909999996</v>
      </c>
      <c r="I11" s="171">
        <v>173288444</v>
      </c>
      <c r="J11" s="171">
        <v>282154681</v>
      </c>
      <c r="K11" s="171">
        <v>768498408</v>
      </c>
      <c r="L11" s="171">
        <v>2358057199</v>
      </c>
    </row>
    <row r="12" spans="2:13" s="121" customFormat="1" ht="15" customHeight="1">
      <c r="B12" s="505" t="s">
        <v>45</v>
      </c>
      <c r="C12" s="170">
        <v>535505452.19</v>
      </c>
      <c r="D12" s="172">
        <v>695666438.92999995</v>
      </c>
      <c r="E12" s="172">
        <v>943442931.37</v>
      </c>
      <c r="F12" s="172">
        <v>1176683977.47</v>
      </c>
      <c r="G12" s="172">
        <v>1576304272.4100001</v>
      </c>
      <c r="H12" s="172">
        <v>2266865274.2800002</v>
      </c>
      <c r="I12" s="172">
        <v>3370321984.29</v>
      </c>
      <c r="J12" s="172">
        <v>5880531610.6800003</v>
      </c>
      <c r="K12" s="172">
        <v>14364231029.92</v>
      </c>
      <c r="L12" s="172">
        <v>34852444375.509995</v>
      </c>
    </row>
    <row r="13" spans="2:13" s="86" customFormat="1" ht="15" customHeight="1">
      <c r="B13" s="505" t="s">
        <v>46</v>
      </c>
      <c r="C13" s="170">
        <v>317682249.5</v>
      </c>
      <c r="D13" s="172">
        <v>322032503</v>
      </c>
      <c r="E13" s="172">
        <v>519408115.37</v>
      </c>
      <c r="F13" s="172">
        <v>610846382.39999998</v>
      </c>
      <c r="G13" s="172">
        <v>909093423.97000003</v>
      </c>
      <c r="H13" s="172">
        <v>1443836222.9100001</v>
      </c>
      <c r="I13" s="172">
        <v>2199360230.25</v>
      </c>
      <c r="J13" s="172">
        <v>3960461585.21</v>
      </c>
      <c r="K13" s="172">
        <v>10384565619.019999</v>
      </c>
      <c r="L13" s="172">
        <v>26799450238</v>
      </c>
      <c r="M13" s="121"/>
    </row>
    <row r="14" spans="2:13" s="86" customFormat="1" ht="15" customHeight="1">
      <c r="B14" s="505" t="s">
        <v>47</v>
      </c>
      <c r="C14" s="170">
        <v>308536020.82000005</v>
      </c>
      <c r="D14" s="172">
        <v>341441784.31</v>
      </c>
      <c r="E14" s="172">
        <v>407436187.87</v>
      </c>
      <c r="F14" s="172">
        <v>472429050.22000003</v>
      </c>
      <c r="G14" s="172">
        <v>698324869.88999987</v>
      </c>
      <c r="H14" s="172">
        <v>1081715587.01</v>
      </c>
      <c r="I14" s="172">
        <v>1727020095</v>
      </c>
      <c r="J14" s="172">
        <v>3027919559</v>
      </c>
      <c r="K14" s="172">
        <v>8370214127.2200003</v>
      </c>
      <c r="L14" s="172">
        <v>19526735579</v>
      </c>
      <c r="M14" s="121"/>
    </row>
    <row r="15" spans="2:13" s="86" customFormat="1" ht="15" customHeight="1">
      <c r="B15" s="505" t="s">
        <v>48</v>
      </c>
      <c r="C15" s="170">
        <v>8367685621.79</v>
      </c>
      <c r="D15" s="172">
        <v>11446942663.219999</v>
      </c>
      <c r="E15" s="172">
        <v>15457755486.110001</v>
      </c>
      <c r="F15" s="172">
        <v>19383738255.900002</v>
      </c>
      <c r="G15" s="172">
        <v>26783713180.540001</v>
      </c>
      <c r="H15" s="172">
        <v>37776646999.599998</v>
      </c>
      <c r="I15" s="172">
        <v>56131026433.620003</v>
      </c>
      <c r="J15" s="172">
        <v>100784032106.34999</v>
      </c>
      <c r="K15" s="172">
        <v>247730789346.31998</v>
      </c>
      <c r="L15" s="172">
        <v>603108401870.9801</v>
      </c>
      <c r="M15" s="121"/>
    </row>
    <row r="16" spans="2:13" s="86" customFormat="1" ht="15" customHeight="1">
      <c r="B16" s="505" t="s">
        <v>49</v>
      </c>
      <c r="C16" s="170">
        <v>642224043</v>
      </c>
      <c r="D16" s="172">
        <v>852464429</v>
      </c>
      <c r="E16" s="172">
        <v>1179739513</v>
      </c>
      <c r="F16" s="172">
        <v>1485852970.45</v>
      </c>
      <c r="G16" s="172">
        <v>1990628150.3600001</v>
      </c>
      <c r="H16" s="172">
        <v>2715030777.9499998</v>
      </c>
      <c r="I16" s="172">
        <v>4012115117.54</v>
      </c>
      <c r="J16" s="172">
        <v>6854532489.6999998</v>
      </c>
      <c r="K16" s="172">
        <v>16409179384.76</v>
      </c>
      <c r="L16" s="172">
        <v>39807854959</v>
      </c>
      <c r="M16" s="121"/>
    </row>
    <row r="17" spans="2:13" s="86" customFormat="1" ht="15" customHeight="1">
      <c r="B17" s="505" t="s">
        <v>50</v>
      </c>
      <c r="C17" s="170">
        <v>831212957.29000008</v>
      </c>
      <c r="D17" s="172">
        <v>1006073041.86</v>
      </c>
      <c r="E17" s="172">
        <v>1410428800.4400001</v>
      </c>
      <c r="F17" s="172">
        <v>1713163709.3800001</v>
      </c>
      <c r="G17" s="172">
        <v>2299973468.8699999</v>
      </c>
      <c r="H17" s="172">
        <v>3247766097.1599998</v>
      </c>
      <c r="I17" s="172">
        <v>4970784293.2200003</v>
      </c>
      <c r="J17" s="172">
        <v>8343957456.5299997</v>
      </c>
      <c r="K17" s="172">
        <v>21755355155.379997</v>
      </c>
      <c r="L17" s="172">
        <v>50948012177</v>
      </c>
      <c r="M17" s="121"/>
    </row>
    <row r="18" spans="2:13" s="86" customFormat="1" ht="15" customHeight="1">
      <c r="B18" s="505" t="s">
        <v>51</v>
      </c>
      <c r="C18" s="170">
        <v>208831807.53999999</v>
      </c>
      <c r="D18" s="172">
        <v>197994758.63</v>
      </c>
      <c r="E18" s="172">
        <v>305409555</v>
      </c>
      <c r="F18" s="172">
        <v>342643872</v>
      </c>
      <c r="G18" s="172">
        <v>526568180</v>
      </c>
      <c r="H18" s="172">
        <v>803678031.47000003</v>
      </c>
      <c r="I18" s="172">
        <v>1481808610.1500001</v>
      </c>
      <c r="J18" s="172">
        <v>2478181851.5999999</v>
      </c>
      <c r="K18" s="172">
        <v>6373637083.8000002</v>
      </c>
      <c r="L18" s="172">
        <v>13605110686</v>
      </c>
      <c r="M18" s="121"/>
    </row>
    <row r="19" spans="2:13" s="86" customFormat="1" ht="15" customHeight="1">
      <c r="B19" s="505" t="s">
        <v>52</v>
      </c>
      <c r="C19" s="170">
        <v>213519376</v>
      </c>
      <c r="D19" s="172">
        <v>270239660.73000002</v>
      </c>
      <c r="E19" s="172">
        <v>386923834.90999997</v>
      </c>
      <c r="F19" s="172">
        <v>478958208.84999996</v>
      </c>
      <c r="G19" s="172">
        <v>599937609.91000009</v>
      </c>
      <c r="H19" s="172">
        <v>823275177.47000003</v>
      </c>
      <c r="I19" s="172">
        <v>1225875244.24</v>
      </c>
      <c r="J19" s="172">
        <v>2047914345.6700001</v>
      </c>
      <c r="K19" s="172">
        <v>5089539374.9199991</v>
      </c>
      <c r="L19" s="172">
        <v>11689379886</v>
      </c>
      <c r="M19" s="121"/>
    </row>
    <row r="20" spans="2:13" s="86" customFormat="1" ht="15" customHeight="1">
      <c r="B20" s="505" t="s">
        <v>53</v>
      </c>
      <c r="C20" s="170">
        <v>1101133954.8199999</v>
      </c>
      <c r="D20" s="172">
        <v>1409193984.3</v>
      </c>
      <c r="E20" s="172">
        <v>1907134451.6499999</v>
      </c>
      <c r="F20" s="172">
        <v>2352669737.5599999</v>
      </c>
      <c r="G20" s="172">
        <v>3069579113.3699999</v>
      </c>
      <c r="H20" s="172">
        <v>4269927081.8800001</v>
      </c>
      <c r="I20" s="172">
        <v>6611591603.7199993</v>
      </c>
      <c r="J20" s="172">
        <v>11255836444.740002</v>
      </c>
      <c r="K20" s="172">
        <v>26932856075.379997</v>
      </c>
      <c r="L20" s="172">
        <v>64281669844</v>
      </c>
      <c r="M20" s="121"/>
    </row>
    <row r="21" spans="2:13" s="86" customFormat="1" ht="15" customHeight="1">
      <c r="B21" s="505" t="s">
        <v>54</v>
      </c>
      <c r="C21" s="170">
        <v>25441256</v>
      </c>
      <c r="D21" s="172" t="s">
        <v>55</v>
      </c>
      <c r="E21" s="172">
        <v>39495107</v>
      </c>
      <c r="F21" s="172">
        <v>69514837</v>
      </c>
      <c r="G21" s="172">
        <v>92390287.519999996</v>
      </c>
      <c r="H21" s="172">
        <v>205051288.91</v>
      </c>
      <c r="I21" s="172">
        <v>490473279</v>
      </c>
      <c r="J21" s="172">
        <v>845625362.76999998</v>
      </c>
      <c r="K21" s="172">
        <v>1856346559.3600001</v>
      </c>
      <c r="L21" s="172">
        <v>3364745566</v>
      </c>
      <c r="M21" s="121"/>
    </row>
    <row r="22" spans="2:13" s="86" customFormat="1" ht="15" customHeight="1">
      <c r="B22" s="505" t="s">
        <v>56</v>
      </c>
      <c r="C22" s="170">
        <v>3323559577.8600001</v>
      </c>
      <c r="D22" s="172">
        <v>4371191606.0600004</v>
      </c>
      <c r="E22" s="172">
        <v>6095899916.29</v>
      </c>
      <c r="F22" s="172">
        <v>7378620937.4799995</v>
      </c>
      <c r="G22" s="172">
        <v>10136814018.960001</v>
      </c>
      <c r="H22" s="172">
        <v>13876931718.57</v>
      </c>
      <c r="I22" s="172">
        <v>21333928918.810001</v>
      </c>
      <c r="J22" s="172">
        <v>36652445704.360001</v>
      </c>
      <c r="K22" s="172">
        <v>89137882717.300003</v>
      </c>
      <c r="L22" s="172">
        <v>212471514054.79999</v>
      </c>
      <c r="M22" s="121"/>
    </row>
    <row r="23" spans="2:13" s="86" customFormat="1" ht="15" customHeight="1">
      <c r="B23" s="505" t="s">
        <v>57</v>
      </c>
      <c r="C23" s="170">
        <v>1881370214.48</v>
      </c>
      <c r="D23" s="172">
        <v>2498288135.52</v>
      </c>
      <c r="E23" s="172">
        <v>3503765655.9499998</v>
      </c>
      <c r="F23" s="172">
        <v>4264850520</v>
      </c>
      <c r="G23" s="172">
        <v>5887517297.96</v>
      </c>
      <c r="H23" s="172">
        <v>7968137747.5300007</v>
      </c>
      <c r="I23" s="172">
        <v>11799643762.039999</v>
      </c>
      <c r="J23" s="172">
        <v>20669100134.110001</v>
      </c>
      <c r="K23" s="172">
        <v>50407979705.93</v>
      </c>
      <c r="L23" s="172">
        <v>119730425187</v>
      </c>
      <c r="M23" s="121"/>
    </row>
    <row r="24" spans="2:13" s="86" customFormat="1" ht="15" customHeight="1">
      <c r="B24" s="507" t="s">
        <v>58</v>
      </c>
      <c r="C24" s="488" t="s">
        <v>55</v>
      </c>
      <c r="D24" s="174">
        <v>57603055</v>
      </c>
      <c r="E24" s="174">
        <v>67066711</v>
      </c>
      <c r="F24" s="174">
        <v>94604380</v>
      </c>
      <c r="G24" s="172">
        <v>120684584.87</v>
      </c>
      <c r="H24" s="172">
        <v>178558056.91</v>
      </c>
      <c r="I24" s="172">
        <v>327869956</v>
      </c>
      <c r="J24" s="172">
        <v>455905896</v>
      </c>
      <c r="K24" s="172">
        <v>1261259485</v>
      </c>
      <c r="L24" s="172">
        <v>3182406724</v>
      </c>
      <c r="M24" s="121"/>
    </row>
    <row r="25" spans="2:13" s="86" customFormat="1" ht="15" customHeight="1">
      <c r="B25" s="507" t="s">
        <v>59</v>
      </c>
      <c r="C25" s="488" t="s">
        <v>55</v>
      </c>
      <c r="D25" s="488" t="s">
        <v>55</v>
      </c>
      <c r="E25" s="488" t="s">
        <v>55</v>
      </c>
      <c r="F25" s="488" t="s">
        <v>55</v>
      </c>
      <c r="G25" s="488" t="s">
        <v>55</v>
      </c>
      <c r="H25" s="488" t="s">
        <v>55</v>
      </c>
      <c r="I25" s="488" t="s">
        <v>55</v>
      </c>
      <c r="J25" s="488" t="s">
        <v>55</v>
      </c>
      <c r="K25" s="172">
        <v>400000000</v>
      </c>
      <c r="L25" s="172" t="s">
        <v>55</v>
      </c>
      <c r="M25" s="121"/>
    </row>
    <row r="26" spans="2:13" s="86" customFormat="1" ht="15" customHeight="1">
      <c r="B26" s="505" t="s">
        <v>60</v>
      </c>
      <c r="C26" s="170">
        <v>655227248.12</v>
      </c>
      <c r="D26" s="172">
        <v>830137308.47000003</v>
      </c>
      <c r="E26" s="172">
        <v>1154102993.0799999</v>
      </c>
      <c r="F26" s="172">
        <v>1394157001.5799999</v>
      </c>
      <c r="G26" s="172">
        <v>1857107815.3199999</v>
      </c>
      <c r="H26" s="172">
        <v>2766021348.8000002</v>
      </c>
      <c r="I26" s="172">
        <v>4116228995.1999998</v>
      </c>
      <c r="J26" s="172">
        <v>7587638824.9200001</v>
      </c>
      <c r="K26" s="172">
        <v>19379546563.980003</v>
      </c>
      <c r="L26" s="172">
        <v>42884944429.199997</v>
      </c>
      <c r="M26" s="121"/>
    </row>
    <row r="27" spans="2:13" s="86" customFormat="1" ht="15" customHeight="1">
      <c r="B27" s="505" t="s">
        <v>61</v>
      </c>
      <c r="C27" s="170">
        <v>426097107.30000001</v>
      </c>
      <c r="D27" s="172">
        <v>541161777.56999993</v>
      </c>
      <c r="E27" s="172">
        <v>720190676.38999999</v>
      </c>
      <c r="F27" s="172">
        <v>886617793.25999999</v>
      </c>
      <c r="G27" s="172">
        <v>1160395626.3</v>
      </c>
      <c r="H27" s="172">
        <v>1609539929.73</v>
      </c>
      <c r="I27" s="172">
        <v>2380635988</v>
      </c>
      <c r="J27" s="172">
        <v>3775986504.7399998</v>
      </c>
      <c r="K27" s="172">
        <v>9175074571.6000004</v>
      </c>
      <c r="L27" s="172">
        <v>23456692093</v>
      </c>
      <c r="M27" s="121"/>
    </row>
    <row r="28" spans="2:13" s="86" customFormat="1" ht="15" customHeight="1">
      <c r="B28" s="505" t="s">
        <v>62</v>
      </c>
      <c r="C28" s="170">
        <v>345925961.64000005</v>
      </c>
      <c r="D28" s="172">
        <v>432957996.55000001</v>
      </c>
      <c r="E28" s="172">
        <v>664343576.21000004</v>
      </c>
      <c r="F28" s="172">
        <v>778751773.00999999</v>
      </c>
      <c r="G28" s="172">
        <v>1049123647.0599999</v>
      </c>
      <c r="H28" s="172">
        <v>1448408998.79</v>
      </c>
      <c r="I28" s="172">
        <v>2198233281.3699999</v>
      </c>
      <c r="J28" s="172">
        <v>4289642202.5799999</v>
      </c>
      <c r="K28" s="172">
        <v>9631367442.75</v>
      </c>
      <c r="L28" s="172">
        <v>22010328939.760002</v>
      </c>
      <c r="M28" s="121"/>
    </row>
    <row r="29" spans="2:13" s="86" customFormat="1" ht="15" customHeight="1">
      <c r="B29" s="505" t="s">
        <v>63</v>
      </c>
      <c r="C29" s="488" t="s">
        <v>55</v>
      </c>
      <c r="D29" s="172">
        <v>12485191</v>
      </c>
      <c r="E29" s="172">
        <v>28585153</v>
      </c>
      <c r="F29" s="172">
        <v>113530393.37</v>
      </c>
      <c r="G29" s="172">
        <v>74588959.689999998</v>
      </c>
      <c r="H29" s="172">
        <v>144593512.91</v>
      </c>
      <c r="I29" s="172">
        <v>357608742.06999999</v>
      </c>
      <c r="J29" s="172">
        <v>889036063.84000003</v>
      </c>
      <c r="K29" s="172">
        <v>2556793692.0099998</v>
      </c>
      <c r="L29" s="172">
        <v>4760096767</v>
      </c>
      <c r="M29" s="121"/>
    </row>
    <row r="30" spans="2:13" s="86" customFormat="1" ht="15" customHeight="1">
      <c r="B30" s="505" t="s">
        <v>64</v>
      </c>
      <c r="C30" s="170">
        <v>167019490</v>
      </c>
      <c r="D30" s="172">
        <v>53435516</v>
      </c>
      <c r="E30" s="172">
        <v>240823599.47</v>
      </c>
      <c r="F30" s="172">
        <v>295532329.81</v>
      </c>
      <c r="G30" s="172">
        <v>564397318.76999998</v>
      </c>
      <c r="H30" s="172">
        <v>790325780.90999997</v>
      </c>
      <c r="I30" s="172">
        <v>1620802592.6099999</v>
      </c>
      <c r="J30" s="172">
        <v>4047183682.2399998</v>
      </c>
      <c r="K30" s="172">
        <v>12229245029.889999</v>
      </c>
      <c r="L30" s="172">
        <v>20417400184</v>
      </c>
      <c r="M30" s="121"/>
    </row>
    <row r="31" spans="2:13" s="86" customFormat="1" ht="15" customHeight="1">
      <c r="B31" s="505" t="s">
        <v>65</v>
      </c>
      <c r="C31" s="170">
        <v>304781304</v>
      </c>
      <c r="D31" s="172">
        <v>181997218</v>
      </c>
      <c r="E31" s="172">
        <v>324054852</v>
      </c>
      <c r="F31" s="172">
        <v>443813986.56999999</v>
      </c>
      <c r="G31" s="172">
        <v>655692529.41000009</v>
      </c>
      <c r="H31" s="172">
        <v>1051857208.91</v>
      </c>
      <c r="I31" s="172">
        <v>1803605850.5699999</v>
      </c>
      <c r="J31" s="172">
        <v>3930675947.04</v>
      </c>
      <c r="K31" s="172">
        <v>10502701242.579998</v>
      </c>
      <c r="L31" s="172">
        <v>19443982590</v>
      </c>
      <c r="M31" s="121"/>
    </row>
    <row r="32" spans="2:13" s="86" customFormat="1" ht="15" customHeight="1">
      <c r="B32" s="505" t="s">
        <v>66</v>
      </c>
      <c r="C32" s="170">
        <v>599367016</v>
      </c>
      <c r="D32" s="172">
        <v>792057103</v>
      </c>
      <c r="E32" s="172">
        <v>1098088031.3699999</v>
      </c>
      <c r="F32" s="172">
        <v>1355482931.01</v>
      </c>
      <c r="G32" s="172">
        <v>1810546883.51</v>
      </c>
      <c r="H32" s="172">
        <v>2589429797.04</v>
      </c>
      <c r="I32" s="172">
        <v>3895540152.6399999</v>
      </c>
      <c r="J32" s="172">
        <v>6778672872.1900005</v>
      </c>
      <c r="K32" s="172">
        <v>16285200034.620001</v>
      </c>
      <c r="L32" s="172">
        <v>37482389481</v>
      </c>
      <c r="M32" s="121"/>
    </row>
    <row r="33" spans="2:13" s="86" customFormat="1" ht="15" customHeight="1">
      <c r="B33" s="505" t="s">
        <v>67</v>
      </c>
      <c r="C33" s="170">
        <v>728044442.86000001</v>
      </c>
      <c r="D33" s="172">
        <v>1039809873.1900001</v>
      </c>
      <c r="E33" s="172">
        <v>1390144514</v>
      </c>
      <c r="F33" s="172">
        <v>1751722569</v>
      </c>
      <c r="G33" s="172">
        <v>2407369357.8499999</v>
      </c>
      <c r="H33" s="172">
        <v>3342317176.6300001</v>
      </c>
      <c r="I33" s="172">
        <v>5305084096.9300003</v>
      </c>
      <c r="J33" s="172">
        <v>9525949141.5499992</v>
      </c>
      <c r="K33" s="172">
        <v>24194531310.780003</v>
      </c>
      <c r="L33" s="172">
        <v>55908542664.989998</v>
      </c>
      <c r="M33" s="121"/>
    </row>
    <row r="34" spans="2:13" s="86" customFormat="1" ht="15" customHeight="1">
      <c r="B34" s="505" t="s">
        <v>68</v>
      </c>
      <c r="C34" s="170">
        <v>558388043.15999997</v>
      </c>
      <c r="D34" s="172">
        <v>717240521.99000001</v>
      </c>
      <c r="E34" s="172">
        <v>964399260</v>
      </c>
      <c r="F34" s="172">
        <v>1183211370</v>
      </c>
      <c r="G34" s="172">
        <v>1575937464.3899999</v>
      </c>
      <c r="H34" s="172">
        <v>2260035382.0700002</v>
      </c>
      <c r="I34" s="172">
        <v>3566431082.8499999</v>
      </c>
      <c r="J34" s="172">
        <v>6878149178.5800009</v>
      </c>
      <c r="K34" s="172">
        <v>17484043902.239998</v>
      </c>
      <c r="L34" s="172">
        <v>37073217413.119995</v>
      </c>
      <c r="M34" s="121"/>
    </row>
    <row r="35" spans="2:13" s="86" customFormat="1" ht="15" customHeight="1">
      <c r="B35" s="505" t="s">
        <v>69</v>
      </c>
      <c r="C35" s="170">
        <v>3296294682.0500002</v>
      </c>
      <c r="D35" s="172">
        <v>4307721057.5099993</v>
      </c>
      <c r="E35" s="172">
        <v>6115841967.29</v>
      </c>
      <c r="F35" s="172">
        <v>7353221183.8900003</v>
      </c>
      <c r="G35" s="172">
        <v>10325781975.9</v>
      </c>
      <c r="H35" s="172">
        <v>14135681373.009998</v>
      </c>
      <c r="I35" s="172">
        <v>21145261736.110001</v>
      </c>
      <c r="J35" s="172">
        <v>37595136179.549995</v>
      </c>
      <c r="K35" s="172">
        <v>94157242849.980011</v>
      </c>
      <c r="L35" s="172">
        <v>227053335580.35001</v>
      </c>
      <c r="M35" s="121"/>
    </row>
    <row r="36" spans="2:13" s="86" customFormat="1" ht="15" customHeight="1">
      <c r="B36" s="505" t="s">
        <v>70</v>
      </c>
      <c r="C36" s="170">
        <v>578921734</v>
      </c>
      <c r="D36" s="172">
        <v>773192454.20000005</v>
      </c>
      <c r="E36" s="172">
        <v>1089794471.72</v>
      </c>
      <c r="F36" s="172">
        <v>1346147946</v>
      </c>
      <c r="G36" s="172">
        <v>1797222481.8900001</v>
      </c>
      <c r="H36" s="172">
        <v>2438440917.8000002</v>
      </c>
      <c r="I36" s="172">
        <v>3812521305</v>
      </c>
      <c r="J36" s="172">
        <v>6384543838</v>
      </c>
      <c r="K36" s="172">
        <v>15770199277.23</v>
      </c>
      <c r="L36" s="172">
        <v>37680144667</v>
      </c>
      <c r="M36" s="121"/>
    </row>
    <row r="37" spans="2:13" s="86" customFormat="1" ht="15" customHeight="1">
      <c r="B37" s="505" t="s">
        <v>71</v>
      </c>
      <c r="C37" s="170">
        <v>418283063.34000003</v>
      </c>
      <c r="D37" s="172">
        <v>492801295.24000001</v>
      </c>
      <c r="E37" s="172">
        <v>605063237.52999997</v>
      </c>
      <c r="F37" s="172">
        <v>761102876.78999996</v>
      </c>
      <c r="G37" s="172">
        <v>990996992.98999989</v>
      </c>
      <c r="H37" s="172">
        <v>1348603102.1400001</v>
      </c>
      <c r="I37" s="172">
        <v>2095731902.03</v>
      </c>
      <c r="J37" s="172">
        <v>3645701179.2799997</v>
      </c>
      <c r="K37" s="172">
        <v>8513751653.8400002</v>
      </c>
      <c r="L37" s="172">
        <v>20468029489.799999</v>
      </c>
      <c r="M37" s="121"/>
    </row>
    <row r="38" spans="2:13" s="86" customFormat="1" ht="15" customHeight="1">
      <c r="B38" s="505" t="s">
        <v>72</v>
      </c>
      <c r="C38" s="170">
        <v>1257254998.26</v>
      </c>
      <c r="D38" s="172">
        <v>1671561269.98</v>
      </c>
      <c r="E38" s="172">
        <v>2283427267.3200002</v>
      </c>
      <c r="F38" s="172">
        <v>2770390283.6399999</v>
      </c>
      <c r="G38" s="172">
        <v>3743374682.4100003</v>
      </c>
      <c r="H38" s="172">
        <v>5091199548.0900002</v>
      </c>
      <c r="I38" s="172">
        <v>7502795665.9300003</v>
      </c>
      <c r="J38" s="172">
        <v>13160413997.07</v>
      </c>
      <c r="K38" s="172">
        <v>31773598805.189995</v>
      </c>
      <c r="L38" s="172">
        <v>75292545808.790009</v>
      </c>
      <c r="M38" s="121"/>
    </row>
    <row r="39" spans="2:13" s="86" customFormat="1" ht="15" customHeight="1">
      <c r="B39" s="505" t="s">
        <v>73</v>
      </c>
      <c r="C39" s="170">
        <v>730994695.32000005</v>
      </c>
      <c r="D39" s="172">
        <v>944504663.51999998</v>
      </c>
      <c r="E39" s="172">
        <v>1260840659.3599999</v>
      </c>
      <c r="F39" s="172">
        <v>1509308860.3399999</v>
      </c>
      <c r="G39" s="172">
        <v>2048241195.03</v>
      </c>
      <c r="H39" s="172">
        <v>2734305051.75</v>
      </c>
      <c r="I39" s="172">
        <v>4537950313</v>
      </c>
      <c r="J39" s="172">
        <v>8011138842.21</v>
      </c>
      <c r="K39" s="172">
        <v>20062119423.530003</v>
      </c>
      <c r="L39" s="172">
        <v>41030478654</v>
      </c>
      <c r="M39" s="121"/>
    </row>
    <row r="40" spans="2:13" s="86" customFormat="1" ht="15" customHeight="1">
      <c r="B40" s="507" t="s">
        <v>74</v>
      </c>
      <c r="C40" s="170">
        <v>634277181.30000007</v>
      </c>
      <c r="D40" s="172">
        <v>839968641.37</v>
      </c>
      <c r="E40" s="172">
        <v>1139176844.6100001</v>
      </c>
      <c r="F40" s="172">
        <v>1429132583.5</v>
      </c>
      <c r="G40" s="172">
        <v>1935568454.8099999</v>
      </c>
      <c r="H40" s="172">
        <v>2730827575.6300001</v>
      </c>
      <c r="I40" s="172">
        <v>3964671230.7199998</v>
      </c>
      <c r="J40" s="172">
        <v>6994533052.4700003</v>
      </c>
      <c r="K40" s="172">
        <v>17370731085.720001</v>
      </c>
      <c r="L40" s="172">
        <v>42928283082</v>
      </c>
      <c r="M40" s="121"/>
    </row>
    <row r="41" spans="2:13" s="86" customFormat="1" ht="15" customHeight="1">
      <c r="B41" s="507" t="s">
        <v>75</v>
      </c>
      <c r="C41" s="517" t="s">
        <v>55</v>
      </c>
      <c r="D41" s="517" t="s">
        <v>55</v>
      </c>
      <c r="E41" s="517" t="s">
        <v>55</v>
      </c>
      <c r="F41" s="517" t="s">
        <v>55</v>
      </c>
      <c r="G41" s="517" t="s">
        <v>55</v>
      </c>
      <c r="H41" s="517" t="s">
        <v>55</v>
      </c>
      <c r="I41" s="517" t="s">
        <v>55</v>
      </c>
      <c r="J41" s="517" t="s">
        <v>55</v>
      </c>
      <c r="K41" s="517" t="s">
        <v>55</v>
      </c>
      <c r="L41" s="172">
        <v>1396643049</v>
      </c>
      <c r="M41" s="121"/>
    </row>
    <row r="42" spans="2:13" s="86" customFormat="1" ht="15" customHeight="1">
      <c r="B42" s="507" t="s">
        <v>76</v>
      </c>
      <c r="C42" s="170">
        <v>1001980111</v>
      </c>
      <c r="D42" s="172">
        <v>1345003246.47</v>
      </c>
      <c r="E42" s="172">
        <v>1829351467.8499999</v>
      </c>
      <c r="F42" s="172">
        <v>2297733402.3000002</v>
      </c>
      <c r="G42" s="172">
        <v>3112872700.8199997</v>
      </c>
      <c r="H42" s="172">
        <v>4467295640.7799997</v>
      </c>
      <c r="I42" s="172">
        <v>6884807008.79</v>
      </c>
      <c r="J42" s="172">
        <v>11880083689.91</v>
      </c>
      <c r="K42" s="172">
        <v>29393614316.830002</v>
      </c>
      <c r="L42" s="172">
        <v>72875925372.429993</v>
      </c>
      <c r="M42" s="121"/>
    </row>
    <row r="43" spans="2:13" s="86" customFormat="1" ht="15" customHeight="1">
      <c r="B43" s="507" t="s">
        <v>77</v>
      </c>
      <c r="C43" s="170">
        <v>764272277.36000001</v>
      </c>
      <c r="D43" s="172">
        <v>1011596063.22</v>
      </c>
      <c r="E43" s="172">
        <v>1345511112.1600001</v>
      </c>
      <c r="F43" s="172">
        <v>1648890916.4200001</v>
      </c>
      <c r="G43" s="172">
        <v>2179493008.0599999</v>
      </c>
      <c r="H43" s="172">
        <v>3107003660.25</v>
      </c>
      <c r="I43" s="172">
        <v>4747008960.9399996</v>
      </c>
      <c r="J43" s="172">
        <v>8383655666.8599997</v>
      </c>
      <c r="K43" s="172">
        <v>21163414690.990002</v>
      </c>
      <c r="L43" s="172">
        <v>48779522613.68</v>
      </c>
      <c r="M43" s="121"/>
    </row>
    <row r="44" spans="2:13" s="86" customFormat="1" ht="15" customHeight="1">
      <c r="B44" s="507" t="s">
        <v>78</v>
      </c>
      <c r="C44" s="170">
        <v>170922346</v>
      </c>
      <c r="D44" s="172">
        <v>205125117</v>
      </c>
      <c r="E44" s="172">
        <v>333883545.19</v>
      </c>
      <c r="F44" s="172">
        <v>376305142.80000001</v>
      </c>
      <c r="G44" s="172">
        <v>566687975.64999998</v>
      </c>
      <c r="H44" s="172">
        <v>842785364.26999998</v>
      </c>
      <c r="I44" s="172">
        <v>1463081920.3299999</v>
      </c>
      <c r="J44" s="172">
        <v>2628250796.8000002</v>
      </c>
      <c r="K44" s="172">
        <v>6903211614.2399998</v>
      </c>
      <c r="L44" s="172">
        <v>12976426223</v>
      </c>
      <c r="M44" s="121"/>
    </row>
    <row r="45" spans="2:13" s="86" customFormat="1" ht="15" customHeight="1">
      <c r="B45" s="507" t="s">
        <v>79</v>
      </c>
      <c r="C45" s="170">
        <v>1361459791.1700001</v>
      </c>
      <c r="D45" s="172">
        <v>1804611478.6800001</v>
      </c>
      <c r="E45" s="172">
        <v>2431272902.2800002</v>
      </c>
      <c r="F45" s="172">
        <v>2989888775.8000002</v>
      </c>
      <c r="G45" s="172">
        <v>4103946738.9900002</v>
      </c>
      <c r="H45" s="172">
        <v>5641447450.0299997</v>
      </c>
      <c r="I45" s="172">
        <v>8428555794.2600002</v>
      </c>
      <c r="J45" s="172">
        <v>14910277783.279999</v>
      </c>
      <c r="K45" s="172">
        <v>35908931086.650002</v>
      </c>
      <c r="L45" s="172">
        <v>89531617502</v>
      </c>
      <c r="M45" s="121"/>
    </row>
    <row r="46" spans="2:13" s="86" customFormat="1" ht="15" customHeight="1">
      <c r="B46" s="507" t="s">
        <v>80</v>
      </c>
      <c r="C46" s="170">
        <v>227481841</v>
      </c>
      <c r="D46" s="172">
        <v>317983548</v>
      </c>
      <c r="E46" s="172">
        <v>500431728</v>
      </c>
      <c r="F46" s="172">
        <v>562026787.05999994</v>
      </c>
      <c r="G46" s="172">
        <v>722211030.88999999</v>
      </c>
      <c r="H46" s="172">
        <v>877100225.47000003</v>
      </c>
      <c r="I46" s="172">
        <v>1627461826.22</v>
      </c>
      <c r="J46" s="172">
        <v>2815183752.1999998</v>
      </c>
      <c r="K46" s="172">
        <v>8184115892.3800001</v>
      </c>
      <c r="L46" s="172">
        <v>13119833143</v>
      </c>
      <c r="M46" s="121"/>
    </row>
    <row r="47" spans="2:13" s="86" customFormat="1" ht="15" customHeight="1">
      <c r="B47" s="507" t="s">
        <v>81</v>
      </c>
      <c r="C47" s="170">
        <v>90934413</v>
      </c>
      <c r="D47" s="172">
        <v>118379935</v>
      </c>
      <c r="E47" s="172">
        <v>187317099</v>
      </c>
      <c r="F47" s="172">
        <v>224809419</v>
      </c>
      <c r="G47" s="172">
        <v>309933429.89999998</v>
      </c>
      <c r="H47" s="172">
        <v>471979917.91000003</v>
      </c>
      <c r="I47" s="172">
        <v>842584915.39999998</v>
      </c>
      <c r="J47" s="172">
        <v>1881439216.1300001</v>
      </c>
      <c r="K47" s="172">
        <v>4255608148.8000002</v>
      </c>
      <c r="L47" s="172">
        <v>8949979632</v>
      </c>
      <c r="M47" s="121"/>
    </row>
    <row r="48" spans="2:13" s="86" customFormat="1" ht="15" customHeight="1">
      <c r="B48" s="507" t="s">
        <v>82</v>
      </c>
      <c r="C48" s="170">
        <v>488228322.44</v>
      </c>
      <c r="D48" s="172">
        <v>638182328.38</v>
      </c>
      <c r="E48" s="172">
        <v>862310131</v>
      </c>
      <c r="F48" s="172">
        <v>1054395418</v>
      </c>
      <c r="G48" s="172">
        <v>1414455443.5599999</v>
      </c>
      <c r="H48" s="172">
        <v>2012463635.1400001</v>
      </c>
      <c r="I48" s="172">
        <v>2980391914.6500001</v>
      </c>
      <c r="J48" s="172">
        <v>5184008685.1900005</v>
      </c>
      <c r="K48" s="172">
        <v>13087254246.449997</v>
      </c>
      <c r="L48" s="172">
        <v>30696223842.000004</v>
      </c>
      <c r="M48" s="121"/>
    </row>
    <row r="49" spans="2:13" s="86" customFormat="1" ht="15" customHeight="1">
      <c r="B49" s="507" t="s">
        <v>83</v>
      </c>
      <c r="C49" s="170">
        <v>860664100.01999998</v>
      </c>
      <c r="D49" s="172">
        <v>1138007647</v>
      </c>
      <c r="E49" s="172">
        <v>1536404364</v>
      </c>
      <c r="F49" s="172">
        <v>1873611846</v>
      </c>
      <c r="G49" s="172">
        <v>2479727068</v>
      </c>
      <c r="H49" s="172">
        <v>3542776145.6900001</v>
      </c>
      <c r="I49" s="172">
        <v>5150471236.4700003</v>
      </c>
      <c r="J49" s="172">
        <v>8864565217.4700012</v>
      </c>
      <c r="K49" s="172">
        <v>21382382685.260002</v>
      </c>
      <c r="L49" s="172">
        <v>51132349195</v>
      </c>
      <c r="M49" s="121"/>
    </row>
    <row r="50" spans="2:13" s="86" customFormat="1" ht="15" customHeight="1">
      <c r="B50" s="507" t="s">
        <v>84</v>
      </c>
      <c r="C50" s="517" t="s">
        <v>55</v>
      </c>
      <c r="D50" s="517" t="s">
        <v>55</v>
      </c>
      <c r="E50" s="172">
        <v>152071472</v>
      </c>
      <c r="F50" s="172">
        <v>190811833</v>
      </c>
      <c r="G50" s="172">
        <v>245156362.34</v>
      </c>
      <c r="H50" s="172">
        <v>381652863.91000003</v>
      </c>
      <c r="I50" s="172">
        <v>692865155.25</v>
      </c>
      <c r="J50" s="172">
        <v>879226317</v>
      </c>
      <c r="K50" s="172">
        <v>2138545764</v>
      </c>
      <c r="L50" s="172">
        <v>5657002245</v>
      </c>
      <c r="M50" s="121"/>
    </row>
    <row r="51" spans="2:13" s="86" customFormat="1" ht="15" customHeight="1">
      <c r="B51" s="507" t="s">
        <v>85</v>
      </c>
      <c r="C51" s="488" t="s">
        <v>55</v>
      </c>
      <c r="D51" s="488" t="s">
        <v>55</v>
      </c>
      <c r="E51" s="488" t="s">
        <v>55</v>
      </c>
      <c r="F51" s="488" t="s">
        <v>55</v>
      </c>
      <c r="G51" s="488" t="s">
        <v>55</v>
      </c>
      <c r="H51" s="488" t="s">
        <v>55</v>
      </c>
      <c r="I51" s="488" t="s">
        <v>55</v>
      </c>
      <c r="J51" s="488" t="s">
        <v>55</v>
      </c>
      <c r="K51" s="172">
        <v>400000000</v>
      </c>
      <c r="L51" s="517" t="s">
        <v>55</v>
      </c>
      <c r="M51" s="121"/>
    </row>
    <row r="52" spans="2:13" s="86" customFormat="1" ht="15" customHeight="1">
      <c r="B52" s="507" t="s">
        <v>86</v>
      </c>
      <c r="C52" s="170">
        <v>607933475.53999996</v>
      </c>
      <c r="D52" s="172">
        <v>575150563.47000003</v>
      </c>
      <c r="E52" s="172">
        <v>806744578.22000003</v>
      </c>
      <c r="F52" s="172">
        <v>993442855.87</v>
      </c>
      <c r="G52" s="172">
        <v>1252741923.54</v>
      </c>
      <c r="H52" s="172">
        <v>1929020688.26</v>
      </c>
      <c r="I52" s="172">
        <v>2921763355.0999999</v>
      </c>
      <c r="J52" s="172">
        <v>5256194689.1700001</v>
      </c>
      <c r="K52" s="172">
        <v>12680618271.4</v>
      </c>
      <c r="L52" s="172">
        <v>29318208541</v>
      </c>
      <c r="M52" s="121"/>
    </row>
    <row r="53" spans="2:13" s="86" customFormat="1" ht="15" customHeight="1">
      <c r="B53" s="507" t="s">
        <v>87</v>
      </c>
      <c r="C53" s="170">
        <v>17500000</v>
      </c>
      <c r="D53" s="172">
        <v>55398050</v>
      </c>
      <c r="E53" s="172">
        <v>124779553</v>
      </c>
      <c r="F53" s="172">
        <v>130249169</v>
      </c>
      <c r="G53" s="172">
        <v>196622655.38999999</v>
      </c>
      <c r="H53" s="172">
        <v>333170139.91000003</v>
      </c>
      <c r="I53" s="172">
        <v>670412378.21000004</v>
      </c>
      <c r="J53" s="172">
        <v>1478477424.25</v>
      </c>
      <c r="K53" s="172">
        <v>3535460489.7600002</v>
      </c>
      <c r="L53" s="172">
        <v>5512021282</v>
      </c>
      <c r="M53" s="121"/>
    </row>
    <row r="54" spans="2:13" s="86" customFormat="1" ht="15" customHeight="1">
      <c r="B54" s="507" t="s">
        <v>88</v>
      </c>
      <c r="C54" s="170">
        <v>803603360.06000006</v>
      </c>
      <c r="D54" s="172">
        <v>1036770002.5300001</v>
      </c>
      <c r="E54" s="172">
        <v>1375269272.2299998</v>
      </c>
      <c r="F54" s="172">
        <v>1679196337.3</v>
      </c>
      <c r="G54" s="172">
        <v>2343323598.0499997</v>
      </c>
      <c r="H54" s="172">
        <v>3046958389.2799997</v>
      </c>
      <c r="I54" s="172">
        <v>4714899663.1599998</v>
      </c>
      <c r="J54" s="172">
        <v>7797933374.1899996</v>
      </c>
      <c r="K54" s="172">
        <v>18832486345.290001</v>
      </c>
      <c r="L54" s="172">
        <v>44578211509</v>
      </c>
      <c r="M54" s="121"/>
    </row>
    <row r="55" spans="2:13" s="86" customFormat="1" ht="15" customHeight="1">
      <c r="B55" s="507" t="s">
        <v>89</v>
      </c>
      <c r="C55" s="170">
        <v>364198983.17000002</v>
      </c>
      <c r="D55" s="172">
        <v>504079771.58999997</v>
      </c>
      <c r="E55" s="172">
        <v>845622060</v>
      </c>
      <c r="F55" s="172">
        <v>903799590.25999999</v>
      </c>
      <c r="G55" s="172">
        <v>1320982300.3999999</v>
      </c>
      <c r="H55" s="172">
        <v>1822293434.96</v>
      </c>
      <c r="I55" s="172">
        <v>2621710945.5600004</v>
      </c>
      <c r="J55" s="172">
        <v>4469191925.4799995</v>
      </c>
      <c r="K55" s="172">
        <v>11049784719.069998</v>
      </c>
      <c r="L55" s="172">
        <v>25970441588</v>
      </c>
      <c r="M55" s="121"/>
    </row>
    <row r="56" spans="2:13" s="86" customFormat="1" ht="15" customHeight="1">
      <c r="B56" s="507" t="s">
        <v>90</v>
      </c>
      <c r="C56" s="517" t="s">
        <v>55</v>
      </c>
      <c r="D56" s="517" t="s">
        <v>55</v>
      </c>
      <c r="E56" s="517" t="s">
        <v>55</v>
      </c>
      <c r="F56" s="517" t="s">
        <v>55</v>
      </c>
      <c r="G56" s="517" t="s">
        <v>55</v>
      </c>
      <c r="H56" s="517" t="s">
        <v>55</v>
      </c>
      <c r="I56" s="517" t="s">
        <v>55</v>
      </c>
      <c r="J56" s="517" t="s">
        <v>55</v>
      </c>
      <c r="K56" s="517" t="s">
        <v>55</v>
      </c>
      <c r="L56" s="172">
        <v>38290080</v>
      </c>
      <c r="M56" s="121"/>
    </row>
    <row r="57" spans="2:13" s="86" customFormat="1" ht="15" customHeight="1">
      <c r="B57" s="505" t="s">
        <v>91</v>
      </c>
      <c r="C57" s="170">
        <v>2418522343.3499999</v>
      </c>
      <c r="D57" s="172">
        <v>3138656426.4199996</v>
      </c>
      <c r="E57" s="172">
        <v>4311818869.7000008</v>
      </c>
      <c r="F57" s="172">
        <v>5325041853.96</v>
      </c>
      <c r="G57" s="172">
        <v>7324844880.3999996</v>
      </c>
      <c r="H57" s="172">
        <v>10056061666.84</v>
      </c>
      <c r="I57" s="172">
        <v>14816960198.629999</v>
      </c>
      <c r="J57" s="172">
        <v>26804608643.919998</v>
      </c>
      <c r="K57" s="172">
        <v>65785044488.57</v>
      </c>
      <c r="L57" s="172">
        <v>162337473091</v>
      </c>
      <c r="M57" s="121"/>
    </row>
    <row r="58" spans="2:13" s="86" customFormat="1" ht="15" customHeight="1">
      <c r="B58" s="505" t="s">
        <v>92</v>
      </c>
      <c r="C58" s="170">
        <v>828268303.18000007</v>
      </c>
      <c r="D58" s="172">
        <v>1073223606.6900001</v>
      </c>
      <c r="E58" s="172">
        <v>1476584718.3599999</v>
      </c>
      <c r="F58" s="172">
        <v>1789863254.76</v>
      </c>
      <c r="G58" s="172">
        <v>2439450465.0799999</v>
      </c>
      <c r="H58" s="172">
        <v>3206844396.6700001</v>
      </c>
      <c r="I58" s="172">
        <v>4899910887</v>
      </c>
      <c r="J58" s="172">
        <v>8335036733.6899996</v>
      </c>
      <c r="K58" s="172">
        <v>19689593324.66</v>
      </c>
      <c r="L58" s="172">
        <v>47200614973</v>
      </c>
      <c r="M58" s="121"/>
    </row>
    <row r="59" spans="2:13" s="86" customFormat="1" ht="15" customHeight="1">
      <c r="B59" s="505" t="s">
        <v>93</v>
      </c>
      <c r="C59" s="517" t="s">
        <v>55</v>
      </c>
      <c r="D59" s="172">
        <v>12759455</v>
      </c>
      <c r="E59" s="172">
        <v>83297772</v>
      </c>
      <c r="F59" s="172">
        <v>111088944</v>
      </c>
      <c r="G59" s="172">
        <v>161454596.16</v>
      </c>
      <c r="H59" s="172">
        <v>188839669.91</v>
      </c>
      <c r="I59" s="172">
        <v>495896141.24000001</v>
      </c>
      <c r="J59" s="172">
        <v>857043733.08000004</v>
      </c>
      <c r="K59" s="172">
        <v>2325338626.8000002</v>
      </c>
      <c r="L59" s="172">
        <v>2867569139</v>
      </c>
      <c r="M59" s="121"/>
    </row>
    <row r="60" spans="2:13" s="86" customFormat="1" ht="15" customHeight="1">
      <c r="B60" s="505" t="s">
        <v>94</v>
      </c>
      <c r="C60" s="170">
        <v>1400184810.74</v>
      </c>
      <c r="D60" s="172">
        <v>1851268629.1099999</v>
      </c>
      <c r="E60" s="172">
        <v>2478998389.5100002</v>
      </c>
      <c r="F60" s="172">
        <v>3075859302.98</v>
      </c>
      <c r="G60" s="172">
        <v>4096727919.8600001</v>
      </c>
      <c r="H60" s="172">
        <v>5508651347.0299997</v>
      </c>
      <c r="I60" s="172">
        <v>8051001061.8999996</v>
      </c>
      <c r="J60" s="172">
        <v>14065482553.650002</v>
      </c>
      <c r="K60" s="172">
        <v>33524421638.830002</v>
      </c>
      <c r="L60" s="172">
        <v>83540849716</v>
      </c>
      <c r="M60" s="121"/>
    </row>
    <row r="61" spans="2:13" s="86" customFormat="1" ht="15" customHeight="1">
      <c r="B61" s="505" t="s">
        <v>95</v>
      </c>
      <c r="C61" s="170">
        <v>879533270.27999997</v>
      </c>
      <c r="D61" s="172">
        <v>1153639537.1300001</v>
      </c>
      <c r="E61" s="172">
        <v>1530607776.5600002</v>
      </c>
      <c r="F61" s="172">
        <v>1919692904.1600001</v>
      </c>
      <c r="G61" s="172">
        <v>2622017486.0599999</v>
      </c>
      <c r="H61" s="172">
        <v>3656477192.1700001</v>
      </c>
      <c r="I61" s="172">
        <v>5685291601.7700005</v>
      </c>
      <c r="J61" s="172">
        <v>9955329163.9899998</v>
      </c>
      <c r="K61" s="172">
        <v>24967296181.57</v>
      </c>
      <c r="L61" s="172">
        <v>59953399466</v>
      </c>
      <c r="M61" s="121"/>
    </row>
    <row r="62" spans="2:13" s="86" customFormat="1" ht="15" customHeight="1">
      <c r="B62" s="505" t="s">
        <v>96</v>
      </c>
      <c r="C62" s="170">
        <v>1262352217.3199999</v>
      </c>
      <c r="D62" s="172">
        <v>1100952409.6199999</v>
      </c>
      <c r="E62" s="172">
        <v>1268332762.45</v>
      </c>
      <c r="F62" s="172">
        <v>1451312753.3399999</v>
      </c>
      <c r="G62" s="172">
        <v>1884330594.05</v>
      </c>
      <c r="H62" s="172">
        <v>2610611223.1299996</v>
      </c>
      <c r="I62" s="172">
        <v>4158352729.4899998</v>
      </c>
      <c r="J62" s="172">
        <v>7838578476.4900007</v>
      </c>
      <c r="K62" s="172">
        <v>19929492766.849998</v>
      </c>
      <c r="L62" s="172">
        <v>42242898760.300003</v>
      </c>
      <c r="M62" s="121"/>
    </row>
    <row r="63" spans="2:13" s="86" customFormat="1" ht="15" customHeight="1">
      <c r="B63" s="505" t="s">
        <v>97</v>
      </c>
      <c r="C63" s="170">
        <v>526239447.03000003</v>
      </c>
      <c r="D63" s="172">
        <v>651712543.45999992</v>
      </c>
      <c r="E63" s="172">
        <v>897147652.75999999</v>
      </c>
      <c r="F63" s="172">
        <v>1109876908.1299999</v>
      </c>
      <c r="G63" s="172">
        <v>1487896619.48</v>
      </c>
      <c r="H63" s="172">
        <v>2008041062.3500001</v>
      </c>
      <c r="I63" s="172">
        <v>2940208486.4699998</v>
      </c>
      <c r="J63" s="172">
        <v>4945455100.3199997</v>
      </c>
      <c r="K63" s="172">
        <v>12151664148.640001</v>
      </c>
      <c r="L63" s="172">
        <v>28324001264</v>
      </c>
      <c r="M63" s="121"/>
    </row>
    <row r="64" spans="2:13" s="86" customFormat="1" ht="15" customHeight="1">
      <c r="B64" s="505" t="s">
        <v>98</v>
      </c>
      <c r="C64" s="517" t="s">
        <v>55</v>
      </c>
      <c r="D64" s="172">
        <v>12500000</v>
      </c>
      <c r="E64" s="172">
        <v>27000000</v>
      </c>
      <c r="F64" s="172">
        <v>56150000</v>
      </c>
      <c r="G64" s="172">
        <v>71394013.950000003</v>
      </c>
      <c r="H64" s="172">
        <v>87594042.939999998</v>
      </c>
      <c r="I64" s="172">
        <v>310052561</v>
      </c>
      <c r="J64" s="172">
        <v>494188644.94</v>
      </c>
      <c r="K64" s="172">
        <v>1360395059.95</v>
      </c>
      <c r="L64" s="172">
        <v>3412332359</v>
      </c>
      <c r="M64" s="121"/>
    </row>
    <row r="65" spans="2:13" s="86" customFormat="1" ht="15" customHeight="1">
      <c r="B65" s="505" t="s">
        <v>99</v>
      </c>
      <c r="C65" s="170">
        <v>952466518</v>
      </c>
      <c r="D65" s="172">
        <v>1242606602.8900001</v>
      </c>
      <c r="E65" s="172">
        <v>1711398914.8199999</v>
      </c>
      <c r="F65" s="172">
        <v>2090216485.0799999</v>
      </c>
      <c r="G65" s="172">
        <v>2863147983.4400001</v>
      </c>
      <c r="H65" s="172">
        <v>3795917072.0700002</v>
      </c>
      <c r="I65" s="172">
        <v>5740426971.3400002</v>
      </c>
      <c r="J65" s="172">
        <v>9827215002.7700005</v>
      </c>
      <c r="K65" s="172">
        <v>24474105092.059998</v>
      </c>
      <c r="L65" s="172">
        <v>57295336646</v>
      </c>
      <c r="M65" s="121"/>
    </row>
    <row r="66" spans="2:13" s="86" customFormat="1" ht="15" customHeight="1">
      <c r="B66" s="505" t="s">
        <v>100</v>
      </c>
      <c r="C66" s="170">
        <v>3326412496.0799999</v>
      </c>
      <c r="D66" s="172">
        <v>4218902119.25</v>
      </c>
      <c r="E66" s="172">
        <v>5631348959.9799995</v>
      </c>
      <c r="F66" s="172">
        <v>6894657597.2399998</v>
      </c>
      <c r="G66" s="172">
        <v>9523872448.7399998</v>
      </c>
      <c r="H66" s="172">
        <v>13219024951.57</v>
      </c>
      <c r="I66" s="172">
        <v>20307602873.669998</v>
      </c>
      <c r="J66" s="172">
        <v>37034647857.169998</v>
      </c>
      <c r="K66" s="172">
        <v>94675608030.190002</v>
      </c>
      <c r="L66" s="172">
        <v>235296866163</v>
      </c>
      <c r="M66" s="121"/>
    </row>
    <row r="67" spans="2:13" s="86" customFormat="1" ht="15" customHeight="1">
      <c r="B67" s="505" t="s">
        <v>101</v>
      </c>
      <c r="C67" s="170">
        <v>176987635</v>
      </c>
      <c r="D67" s="172">
        <v>245554442</v>
      </c>
      <c r="E67" s="172">
        <v>382724229.19999999</v>
      </c>
      <c r="F67" s="172">
        <v>458483516</v>
      </c>
      <c r="G67" s="172">
        <v>623239960.97000003</v>
      </c>
      <c r="H67" s="172">
        <v>953697960.90999997</v>
      </c>
      <c r="I67" s="172">
        <v>1485405047.8699999</v>
      </c>
      <c r="J67" s="172">
        <v>3026449957.5900002</v>
      </c>
      <c r="K67" s="172">
        <v>6337696485.3799992</v>
      </c>
      <c r="L67" s="172">
        <v>14449023873</v>
      </c>
      <c r="M67" s="121"/>
    </row>
    <row r="68" spans="2:13" s="86" customFormat="1" ht="15" customHeight="1">
      <c r="B68" s="505" t="s">
        <v>102</v>
      </c>
      <c r="C68" s="170">
        <v>736562862.3499999</v>
      </c>
      <c r="D68" s="172">
        <v>510356681.02999997</v>
      </c>
      <c r="E68" s="172">
        <v>729076245.45999992</v>
      </c>
      <c r="F68" s="172">
        <v>821108372.79999995</v>
      </c>
      <c r="G68" s="172">
        <v>1124554213.1100001</v>
      </c>
      <c r="H68" s="172">
        <v>1455539910.1299999</v>
      </c>
      <c r="I68" s="172">
        <v>2833390377.0300002</v>
      </c>
      <c r="J68" s="172">
        <v>4086761789.8299999</v>
      </c>
      <c r="K68" s="172">
        <v>9879080972.8199997</v>
      </c>
      <c r="L68" s="172">
        <v>22596286334</v>
      </c>
      <c r="M68" s="121"/>
    </row>
    <row r="69" spans="2:13" s="86" customFormat="1" ht="15" customHeight="1">
      <c r="B69" s="505" t="s">
        <v>103</v>
      </c>
      <c r="C69" s="170">
        <v>2331614387.3800001</v>
      </c>
      <c r="D69" s="172">
        <v>2993306351.9199996</v>
      </c>
      <c r="E69" s="172">
        <v>4141760014.0300002</v>
      </c>
      <c r="F69" s="172">
        <v>5154193048.9899998</v>
      </c>
      <c r="G69" s="172">
        <v>6951214296.2300005</v>
      </c>
      <c r="H69" s="172">
        <v>9464054084.5599995</v>
      </c>
      <c r="I69" s="172">
        <v>13953216015.65</v>
      </c>
      <c r="J69" s="172">
        <v>25022061103.779999</v>
      </c>
      <c r="K69" s="172">
        <v>60639576114.920006</v>
      </c>
      <c r="L69" s="172">
        <v>146366526791.26001</v>
      </c>
      <c r="M69" s="121"/>
    </row>
    <row r="70" spans="2:13" s="86" customFormat="1" ht="15" customHeight="1">
      <c r="B70" s="505" t="s">
        <v>104</v>
      </c>
      <c r="C70" s="170">
        <v>333802950.35000002</v>
      </c>
      <c r="D70" s="172">
        <v>421080319.43000001</v>
      </c>
      <c r="E70" s="172">
        <v>568722122.25</v>
      </c>
      <c r="F70" s="172">
        <v>712465791</v>
      </c>
      <c r="G70" s="172">
        <v>865701078.55999994</v>
      </c>
      <c r="H70" s="172">
        <v>1228177620.1199999</v>
      </c>
      <c r="I70" s="172">
        <v>2077121657.8099999</v>
      </c>
      <c r="J70" s="172">
        <v>3473272462.2599998</v>
      </c>
      <c r="K70" s="172">
        <v>8601852871.6199989</v>
      </c>
      <c r="L70" s="172">
        <v>18708107252.75</v>
      </c>
      <c r="M70" s="121"/>
    </row>
    <row r="71" spans="2:13" s="86" customFormat="1" ht="15" customHeight="1">
      <c r="B71" s="505" t="s">
        <v>105</v>
      </c>
      <c r="C71" s="170">
        <v>66818478</v>
      </c>
      <c r="D71" s="172">
        <v>88096791</v>
      </c>
      <c r="E71" s="172">
        <v>155982635.97999999</v>
      </c>
      <c r="F71" s="172">
        <v>177187757.72</v>
      </c>
      <c r="G71" s="172">
        <v>261375320.61000001</v>
      </c>
      <c r="H71" s="172">
        <v>342518652.91000003</v>
      </c>
      <c r="I71" s="172">
        <v>611566474.19000006</v>
      </c>
      <c r="J71" s="172">
        <v>931310356.46999991</v>
      </c>
      <c r="K71" s="172">
        <v>2323012514.4900002</v>
      </c>
      <c r="L71" s="172">
        <v>6551336527</v>
      </c>
      <c r="M71" s="121"/>
    </row>
    <row r="72" spans="2:13" s="86" customFormat="1" ht="15" customHeight="1">
      <c r="B72" s="30" t="s">
        <v>106</v>
      </c>
      <c r="C72" s="175">
        <v>155869842.75999999</v>
      </c>
      <c r="D72" s="176">
        <v>379633012.39999998</v>
      </c>
      <c r="E72" s="176">
        <v>394950024</v>
      </c>
      <c r="F72" s="176">
        <v>7600994.7999999998</v>
      </c>
      <c r="G72" s="176">
        <v>257000</v>
      </c>
      <c r="H72" s="176">
        <v>4355300</v>
      </c>
      <c r="I72" s="176">
        <v>1536659.9999999998</v>
      </c>
      <c r="J72" s="547" t="s">
        <v>55</v>
      </c>
      <c r="K72" s="547" t="s">
        <v>55</v>
      </c>
      <c r="L72" s="547" t="s">
        <v>55</v>
      </c>
      <c r="M72" s="121"/>
    </row>
    <row r="73" spans="2:13" s="86" customFormat="1" ht="6.75" customHeight="1">
      <c r="B73" s="34"/>
      <c r="C73" s="177"/>
      <c r="D73" s="178"/>
      <c r="E73" s="178"/>
      <c r="F73" s="178"/>
      <c r="G73" s="177"/>
      <c r="H73" s="177"/>
      <c r="I73" s="177"/>
      <c r="J73" s="177"/>
      <c r="K73" s="177"/>
      <c r="L73" s="177"/>
    </row>
    <row r="74" spans="2:13" s="121" customFormat="1" ht="15" customHeight="1">
      <c r="B74" s="130" t="s">
        <v>107</v>
      </c>
      <c r="C74" s="166">
        <v>17639125</v>
      </c>
      <c r="D74" s="166">
        <v>15687156</v>
      </c>
      <c r="E74" s="166" t="s">
        <v>55</v>
      </c>
      <c r="F74" s="166" t="s">
        <v>55</v>
      </c>
      <c r="G74" s="166" t="s">
        <v>55</v>
      </c>
      <c r="H74" s="166" t="s">
        <v>55</v>
      </c>
      <c r="I74" s="166" t="s">
        <v>55</v>
      </c>
      <c r="J74" s="166" t="s">
        <v>55</v>
      </c>
      <c r="K74" s="166" t="s">
        <v>55</v>
      </c>
      <c r="L74" s="166" t="s">
        <v>55</v>
      </c>
    </row>
    <row r="75" spans="2:13" s="121" customFormat="1" ht="15" customHeight="1">
      <c r="B75" s="29" t="s">
        <v>108</v>
      </c>
      <c r="C75" s="172">
        <v>1541900</v>
      </c>
      <c r="D75" s="172" t="s">
        <v>55</v>
      </c>
      <c r="E75" s="171" t="s">
        <v>55</v>
      </c>
      <c r="F75" s="171" t="s">
        <v>55</v>
      </c>
      <c r="G75" s="171" t="s">
        <v>55</v>
      </c>
      <c r="H75" s="171" t="s">
        <v>55</v>
      </c>
      <c r="I75" s="171" t="s">
        <v>55</v>
      </c>
      <c r="J75" s="171" t="s">
        <v>55</v>
      </c>
      <c r="K75" s="171" t="s">
        <v>55</v>
      </c>
      <c r="L75" s="171" t="s">
        <v>55</v>
      </c>
    </row>
    <row r="76" spans="2:13" s="121" customFormat="1" ht="15" customHeight="1">
      <c r="B76" s="29" t="s">
        <v>109</v>
      </c>
      <c r="C76" s="172">
        <v>898462</v>
      </c>
      <c r="D76" s="172" t="s">
        <v>55</v>
      </c>
      <c r="E76" s="172" t="s">
        <v>55</v>
      </c>
      <c r="F76" s="172" t="s">
        <v>55</v>
      </c>
      <c r="G76" s="172" t="s">
        <v>55</v>
      </c>
      <c r="H76" s="172" t="s">
        <v>55</v>
      </c>
      <c r="I76" s="172" t="s">
        <v>55</v>
      </c>
      <c r="J76" s="172" t="s">
        <v>55</v>
      </c>
      <c r="K76" s="172" t="s">
        <v>55</v>
      </c>
      <c r="L76" s="172" t="s">
        <v>55</v>
      </c>
    </row>
    <row r="77" spans="2:13" s="121" customFormat="1" ht="15" customHeight="1">
      <c r="B77" s="29" t="s">
        <v>110</v>
      </c>
      <c r="C77" s="172">
        <v>14682371</v>
      </c>
      <c r="D77" s="172">
        <v>14012437</v>
      </c>
      <c r="E77" s="172" t="s">
        <v>55</v>
      </c>
      <c r="F77" s="172" t="s">
        <v>55</v>
      </c>
      <c r="G77" s="172" t="s">
        <v>55</v>
      </c>
      <c r="H77" s="172" t="s">
        <v>55</v>
      </c>
      <c r="I77" s="172" t="s">
        <v>55</v>
      </c>
      <c r="J77" s="172" t="s">
        <v>55</v>
      </c>
      <c r="K77" s="172" t="s">
        <v>55</v>
      </c>
      <c r="L77" s="172" t="s">
        <v>55</v>
      </c>
    </row>
    <row r="78" spans="2:13" s="121" customFormat="1" ht="15" customHeight="1">
      <c r="B78" s="29" t="s">
        <v>111</v>
      </c>
      <c r="C78" s="172">
        <v>9452</v>
      </c>
      <c r="D78" s="172" t="s">
        <v>55</v>
      </c>
      <c r="E78" s="172" t="s">
        <v>55</v>
      </c>
      <c r="F78" s="172" t="s">
        <v>55</v>
      </c>
      <c r="G78" s="172" t="s">
        <v>55</v>
      </c>
      <c r="H78" s="172" t="s">
        <v>55</v>
      </c>
      <c r="I78" s="172" t="s">
        <v>55</v>
      </c>
      <c r="J78" s="172" t="s">
        <v>55</v>
      </c>
      <c r="K78" s="172" t="s">
        <v>55</v>
      </c>
      <c r="L78" s="172" t="s">
        <v>55</v>
      </c>
    </row>
    <row r="79" spans="2:13" s="86" customFormat="1" ht="15" customHeight="1">
      <c r="B79" s="30" t="s">
        <v>112</v>
      </c>
      <c r="C79" s="175">
        <v>506940</v>
      </c>
      <c r="D79" s="176">
        <v>1674719</v>
      </c>
      <c r="E79" s="176" t="s">
        <v>55</v>
      </c>
      <c r="F79" s="176" t="s">
        <v>55</v>
      </c>
      <c r="G79" s="176" t="s">
        <v>55</v>
      </c>
      <c r="H79" s="176" t="s">
        <v>55</v>
      </c>
      <c r="I79" s="176" t="s">
        <v>55</v>
      </c>
      <c r="J79" s="176" t="s">
        <v>55</v>
      </c>
      <c r="K79" s="176" t="s">
        <v>55</v>
      </c>
      <c r="L79" s="176" t="s">
        <v>55</v>
      </c>
    </row>
    <row r="80" spans="2:13" s="86" customFormat="1" ht="15" customHeight="1">
      <c r="B80" s="34"/>
    </row>
    <row r="81" spans="2:6" s="32" customFormat="1" ht="15" customHeight="1">
      <c r="B81" s="88" t="s">
        <v>113</v>
      </c>
    </row>
    <row r="82" spans="2:6" s="86" customFormat="1" ht="15" customHeight="1">
      <c r="B82" s="84" t="s">
        <v>114</v>
      </c>
    </row>
    <row r="83" spans="2:6" s="86" customFormat="1" ht="15" customHeight="1">
      <c r="B83" s="84"/>
    </row>
    <row r="84" spans="2:6" ht="15" customHeight="1">
      <c r="B84" s="618" t="s">
        <v>39</v>
      </c>
      <c r="C84" s="122"/>
      <c r="D84" s="122"/>
      <c r="E84" s="122"/>
      <c r="F84" s="122"/>
    </row>
    <row r="85" spans="2:6" ht="15" customHeight="1">
      <c r="B85" s="84"/>
    </row>
  </sheetData>
  <mergeCells count="11">
    <mergeCell ref="L4:L6"/>
    <mergeCell ref="K4:K6"/>
    <mergeCell ref="J4:J6"/>
    <mergeCell ref="I4:I6"/>
    <mergeCell ref="H4:H6"/>
    <mergeCell ref="B4:B6"/>
    <mergeCell ref="G4:G6"/>
    <mergeCell ref="F4:F6"/>
    <mergeCell ref="E4:E6"/>
    <mergeCell ref="D4:D6"/>
    <mergeCell ref="C4:C6"/>
  </mergeCells>
  <pageMargins left="0.70866141732283472" right="0.70866141732283472" top="0.31496062992125984" bottom="0.27559055118110237" header="0.31496062992125984" footer="0.31496062992125984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4312E-2D1E-4848-8C8D-D965B29E2CFF}">
  <sheetPr codeName="Hoja3"/>
  <dimension ref="B2:AG77"/>
  <sheetViews>
    <sheetView showGridLines="0" workbookViewId="0">
      <selection activeCell="D10" sqref="D10"/>
    </sheetView>
  </sheetViews>
  <sheetFormatPr defaultColWidth="11.42578125" defaultRowHeight="15" customHeight="1"/>
  <cols>
    <col min="1" max="1" width="2.140625" style="180" customWidth="1"/>
    <col min="2" max="2" width="27.7109375" style="179" customWidth="1"/>
    <col min="3" max="3" width="14.85546875" style="85" customWidth="1"/>
    <col min="4" max="4" width="12.140625" style="85" bestFit="1" customWidth="1"/>
    <col min="5" max="5" width="11.7109375" style="85" bestFit="1" customWidth="1"/>
    <col min="6" max="6" width="17.85546875" style="85" bestFit="1" customWidth="1"/>
    <col min="7" max="7" width="11.7109375" style="85" bestFit="1" customWidth="1"/>
    <col min="8" max="8" width="15.42578125" style="85" bestFit="1" customWidth="1"/>
    <col min="9" max="9" width="11.7109375" style="85" bestFit="1" customWidth="1"/>
    <col min="10" max="10" width="17.85546875" style="180" bestFit="1" customWidth="1"/>
    <col min="11" max="11" width="13.42578125" style="180" bestFit="1" customWidth="1"/>
    <col min="12" max="12" width="11.85546875" style="180" bestFit="1" customWidth="1"/>
    <col min="13" max="13" width="17.85546875" style="180" bestFit="1" customWidth="1"/>
    <col min="14" max="14" width="11.85546875" style="180" bestFit="1" customWidth="1"/>
    <col min="15" max="15" width="13.7109375" style="180" bestFit="1" customWidth="1"/>
    <col min="16" max="16" width="11.85546875" style="180" bestFit="1" customWidth="1"/>
    <col min="17" max="17" width="13.42578125" style="180" bestFit="1" customWidth="1"/>
    <col min="18" max="18" width="16.28515625" style="180" bestFit="1" customWidth="1"/>
    <col min="19" max="19" width="9.42578125" style="180" customWidth="1"/>
    <col min="20" max="16384" width="11.42578125" style="180"/>
  </cols>
  <sheetData>
    <row r="2" spans="2:33" s="536" customFormat="1" ht="15" customHeight="1">
      <c r="B2" s="533" t="s">
        <v>115</v>
      </c>
      <c r="C2" s="534"/>
      <c r="D2" s="534"/>
      <c r="E2" s="534"/>
      <c r="F2" s="534"/>
      <c r="G2" s="534"/>
      <c r="H2" s="534"/>
      <c r="I2" s="534"/>
      <c r="J2" s="534"/>
      <c r="K2" s="534"/>
      <c r="L2" s="534"/>
      <c r="M2" s="534"/>
      <c r="N2" s="534"/>
      <c r="O2" s="535"/>
      <c r="P2" s="535"/>
      <c r="Q2" s="535"/>
    </row>
    <row r="3" spans="2:33" ht="15" customHeight="1">
      <c r="B3" s="438"/>
      <c r="C3" s="587"/>
      <c r="D3" s="587"/>
      <c r="E3" s="588"/>
      <c r="F3" s="587"/>
      <c r="G3" s="589"/>
      <c r="H3" s="587"/>
      <c r="I3" s="587"/>
      <c r="J3" s="590"/>
      <c r="K3" s="591"/>
      <c r="L3" s="591"/>
      <c r="M3" s="591"/>
      <c r="N3" s="591"/>
      <c r="O3" s="591"/>
      <c r="P3" s="592"/>
      <c r="Q3" s="592"/>
    </row>
    <row r="4" spans="2:33" s="181" customFormat="1" ht="15" customHeight="1">
      <c r="B4" s="653" t="s">
        <v>116</v>
      </c>
      <c r="C4" s="656" t="s">
        <v>117</v>
      </c>
      <c r="D4" s="656"/>
      <c r="E4" s="656"/>
      <c r="F4" s="656"/>
      <c r="G4" s="656"/>
      <c r="H4" s="656"/>
      <c r="I4" s="656"/>
      <c r="J4" s="657" t="s">
        <v>118</v>
      </c>
      <c r="K4" s="658"/>
      <c r="L4" s="658"/>
      <c r="M4" s="658"/>
      <c r="N4" s="658"/>
      <c r="O4" s="658"/>
      <c r="P4" s="659"/>
      <c r="Q4" s="661" t="s">
        <v>119</v>
      </c>
    </row>
    <row r="5" spans="2:33" s="181" customFormat="1" ht="15" customHeight="1">
      <c r="B5" s="654"/>
      <c r="C5" s="439" t="s">
        <v>120</v>
      </c>
      <c r="D5" s="664" t="s">
        <v>121</v>
      </c>
      <c r="E5" s="665"/>
      <c r="F5" s="651" t="s">
        <v>122</v>
      </c>
      <c r="G5" s="652"/>
      <c r="H5" s="651" t="s">
        <v>123</v>
      </c>
      <c r="I5" s="652"/>
      <c r="J5" s="439" t="s">
        <v>120</v>
      </c>
      <c r="K5" s="664" t="s">
        <v>121</v>
      </c>
      <c r="L5" s="665"/>
      <c r="M5" s="651" t="s">
        <v>122</v>
      </c>
      <c r="N5" s="652"/>
      <c r="O5" s="651" t="s">
        <v>123</v>
      </c>
      <c r="P5" s="652"/>
      <c r="Q5" s="662"/>
    </row>
    <row r="6" spans="2:33" s="181" customFormat="1" ht="15" customHeight="1">
      <c r="B6" s="655"/>
      <c r="C6" s="440" t="s">
        <v>124</v>
      </c>
      <c r="D6" s="440" t="s">
        <v>124</v>
      </c>
      <c r="E6" s="441" t="s">
        <v>32</v>
      </c>
      <c r="F6" s="440" t="s">
        <v>124</v>
      </c>
      <c r="G6" s="441" t="s">
        <v>32</v>
      </c>
      <c r="H6" s="440" t="s">
        <v>124</v>
      </c>
      <c r="I6" s="441" t="s">
        <v>32</v>
      </c>
      <c r="J6" s="440" t="s">
        <v>124</v>
      </c>
      <c r="K6" s="440" t="s">
        <v>124</v>
      </c>
      <c r="L6" s="441" t="s">
        <v>32</v>
      </c>
      <c r="M6" s="440" t="s">
        <v>124</v>
      </c>
      <c r="N6" s="441" t="s">
        <v>32</v>
      </c>
      <c r="O6" s="440" t="s">
        <v>124</v>
      </c>
      <c r="P6" s="441" t="s">
        <v>32</v>
      </c>
      <c r="Q6" s="663"/>
    </row>
    <row r="7" spans="2:33" s="181" customFormat="1" ht="6.75" customHeight="1">
      <c r="B7" s="442"/>
      <c r="C7" s="443"/>
      <c r="D7" s="444"/>
      <c r="E7" s="444"/>
      <c r="F7" s="444"/>
      <c r="G7" s="444"/>
      <c r="H7" s="444"/>
      <c r="I7" s="445"/>
      <c r="J7" s="443"/>
      <c r="K7" s="443"/>
      <c r="L7" s="444"/>
      <c r="M7" s="444"/>
      <c r="N7" s="444"/>
      <c r="O7" s="444"/>
      <c r="P7" s="445"/>
      <c r="Q7" s="446"/>
    </row>
    <row r="8" spans="2:33" s="181" customFormat="1" ht="15" customHeight="1">
      <c r="B8" s="447" t="s">
        <v>125</v>
      </c>
      <c r="C8" s="131">
        <v>1383889373350</v>
      </c>
      <c r="D8" s="131">
        <v>14768090147</v>
      </c>
      <c r="E8" s="132">
        <v>1.067143836161606E-2</v>
      </c>
      <c r="F8" s="131">
        <v>1361022624749</v>
      </c>
      <c r="G8" s="133">
        <v>0.98347646203421146</v>
      </c>
      <c r="H8" s="131">
        <v>8098658454</v>
      </c>
      <c r="I8" s="132">
        <v>5.8520996041724537E-3</v>
      </c>
      <c r="J8" s="131">
        <v>3318004505811.7998</v>
      </c>
      <c r="K8" s="131">
        <v>61630577790</v>
      </c>
      <c r="L8" s="134">
        <v>1.8574591349122097E-2</v>
      </c>
      <c r="M8" s="131">
        <v>3249487182309.7998</v>
      </c>
      <c r="N8" s="135">
        <v>0.97934984012770765</v>
      </c>
      <c r="O8" s="131">
        <v>6886745712</v>
      </c>
      <c r="P8" s="132">
        <v>2.0755685231702401E-3</v>
      </c>
      <c r="Q8" s="132">
        <v>1.3975937453583165</v>
      </c>
      <c r="R8" s="593"/>
      <c r="S8" s="182"/>
      <c r="T8" s="182"/>
      <c r="U8" s="182"/>
      <c r="V8" s="182"/>
      <c r="W8" s="182"/>
      <c r="X8" s="182"/>
      <c r="Y8" s="182"/>
      <c r="Z8" s="182"/>
      <c r="AA8" s="182"/>
      <c r="AB8" s="182"/>
      <c r="AC8" s="182"/>
      <c r="AD8" s="182"/>
      <c r="AE8" s="182"/>
      <c r="AF8" s="182"/>
      <c r="AG8" s="182"/>
    </row>
    <row r="9" spans="2:33" s="181" customFormat="1" ht="6.75" customHeight="1">
      <c r="B9" s="448"/>
      <c r="C9" s="449"/>
      <c r="D9" s="450"/>
      <c r="E9" s="87"/>
      <c r="F9" s="451"/>
      <c r="G9" s="87"/>
      <c r="H9" s="451"/>
      <c r="I9" s="87"/>
      <c r="J9" s="451"/>
      <c r="K9" s="451"/>
      <c r="L9" s="452"/>
      <c r="M9" s="451"/>
      <c r="N9" s="451"/>
      <c r="O9" s="451"/>
      <c r="P9" s="452"/>
      <c r="Q9" s="453"/>
      <c r="R9" s="326"/>
    </row>
    <row r="10" spans="2:33" s="181" customFormat="1" ht="15" customHeight="1">
      <c r="B10" s="447" t="s">
        <v>43</v>
      </c>
      <c r="C10" s="367">
        <v>1383889373350</v>
      </c>
      <c r="D10" s="131">
        <v>14768090147</v>
      </c>
      <c r="E10" s="132">
        <v>1.067143836161606E-2</v>
      </c>
      <c r="F10" s="131">
        <v>1361022624749</v>
      </c>
      <c r="G10" s="133">
        <v>0.98347646203421146</v>
      </c>
      <c r="H10" s="131">
        <v>8098658454</v>
      </c>
      <c r="I10" s="132">
        <v>5.8520996041724537E-3</v>
      </c>
      <c r="J10" s="367">
        <v>3318004505811.7998</v>
      </c>
      <c r="K10" s="131">
        <v>61630577790</v>
      </c>
      <c r="L10" s="454">
        <v>1.8574591349122097E-2</v>
      </c>
      <c r="M10" s="131">
        <v>3249487182309.7998</v>
      </c>
      <c r="N10" s="135">
        <v>0.97934984012770765</v>
      </c>
      <c r="O10" s="131">
        <v>6886745712</v>
      </c>
      <c r="P10" s="454">
        <v>2.0755685231702401E-3</v>
      </c>
      <c r="Q10" s="134">
        <v>1.3975937453583165</v>
      </c>
      <c r="R10" s="593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</row>
    <row r="11" spans="2:33" s="181" customFormat="1" ht="15" customHeight="1">
      <c r="B11" s="455" t="s">
        <v>44</v>
      </c>
      <c r="C11" s="367">
        <v>323150687</v>
      </c>
      <c r="D11" s="368" t="s">
        <v>55</v>
      </c>
      <c r="E11" s="379" t="s">
        <v>55</v>
      </c>
      <c r="F11" s="137">
        <v>320152129</v>
      </c>
      <c r="G11" s="379">
        <v>0.99072086763040057</v>
      </c>
      <c r="H11" s="137">
        <v>2998558</v>
      </c>
      <c r="I11" s="563">
        <v>9.279132369599449E-3</v>
      </c>
      <c r="J11" s="367">
        <v>2358057199</v>
      </c>
      <c r="K11" s="456" t="s">
        <v>55</v>
      </c>
      <c r="L11" s="379" t="s">
        <v>55</v>
      </c>
      <c r="M11" s="368">
        <v>2322970218</v>
      </c>
      <c r="N11" s="138">
        <v>0.98512038596227458</v>
      </c>
      <c r="O11" s="457">
        <v>35086981</v>
      </c>
      <c r="P11" s="379">
        <v>1.487961403772547E-2</v>
      </c>
      <c r="Q11" s="458">
        <v>6.2970824258219817</v>
      </c>
      <c r="R11" s="593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</row>
    <row r="12" spans="2:33" s="181" customFormat="1" ht="15" customHeight="1">
      <c r="B12" s="455" t="s">
        <v>45</v>
      </c>
      <c r="C12" s="136">
        <v>7420184165</v>
      </c>
      <c r="D12" s="368" t="s">
        <v>55</v>
      </c>
      <c r="E12" s="138" t="s">
        <v>55</v>
      </c>
      <c r="F12" s="137">
        <v>7409505497</v>
      </c>
      <c r="G12" s="138">
        <v>0.99856086213461248</v>
      </c>
      <c r="H12" s="137">
        <v>10678668</v>
      </c>
      <c r="I12" s="564">
        <v>1.4391378653874692E-3</v>
      </c>
      <c r="J12" s="136">
        <v>34754099902</v>
      </c>
      <c r="K12" s="459" t="s">
        <v>55</v>
      </c>
      <c r="L12" s="138" t="s">
        <v>55</v>
      </c>
      <c r="M12" s="368">
        <v>34672279537</v>
      </c>
      <c r="N12" s="138">
        <v>0.99764573488507202</v>
      </c>
      <c r="O12" s="457">
        <v>81820365</v>
      </c>
      <c r="P12" s="138">
        <v>2.3542651149279646E-3</v>
      </c>
      <c r="Q12" s="139">
        <v>3.683724706716899</v>
      </c>
      <c r="R12" s="593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</row>
    <row r="13" spans="2:33" s="181" customFormat="1" ht="15" customHeight="1">
      <c r="B13" s="455" t="s">
        <v>46</v>
      </c>
      <c r="C13" s="136">
        <v>4816501927</v>
      </c>
      <c r="D13" s="368">
        <v>36996741</v>
      </c>
      <c r="E13" s="138">
        <v>7.6812470047206522E-3</v>
      </c>
      <c r="F13" s="137">
        <v>4773537626</v>
      </c>
      <c r="G13" s="138">
        <v>0.9910797708272151</v>
      </c>
      <c r="H13" s="137">
        <v>5967560</v>
      </c>
      <c r="I13" s="564">
        <v>1.2389821680642297E-3</v>
      </c>
      <c r="J13" s="136">
        <v>26772792843</v>
      </c>
      <c r="K13" s="459">
        <v>41361603</v>
      </c>
      <c r="L13" s="138">
        <v>1.5449117782575449E-3</v>
      </c>
      <c r="M13" s="368">
        <v>26672701377</v>
      </c>
      <c r="N13" s="138">
        <v>0.99626144845676157</v>
      </c>
      <c r="O13" s="457">
        <v>58729863</v>
      </c>
      <c r="P13" s="138">
        <v>2.1936397649808684E-3</v>
      </c>
      <c r="Q13" s="139">
        <v>4.5585554098751633</v>
      </c>
      <c r="R13" s="593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</row>
    <row r="14" spans="2:33" s="181" customFormat="1" ht="15" customHeight="1">
      <c r="B14" s="455" t="s">
        <v>47</v>
      </c>
      <c r="C14" s="136">
        <v>3528457091</v>
      </c>
      <c r="D14" s="368" t="s">
        <v>55</v>
      </c>
      <c r="E14" s="138" t="s">
        <v>55</v>
      </c>
      <c r="F14" s="137">
        <v>3522500166</v>
      </c>
      <c r="G14" s="138">
        <v>0.99831174792653865</v>
      </c>
      <c r="H14" s="137">
        <v>5956925</v>
      </c>
      <c r="I14" s="564">
        <v>1.6882520734613066E-3</v>
      </c>
      <c r="J14" s="136">
        <v>19520785485</v>
      </c>
      <c r="K14" s="459" t="s">
        <v>55</v>
      </c>
      <c r="L14" s="138" t="s">
        <v>55</v>
      </c>
      <c r="M14" s="368">
        <v>19466174685</v>
      </c>
      <c r="N14" s="138">
        <v>0.99720242814809046</v>
      </c>
      <c r="O14" s="457">
        <v>54610800</v>
      </c>
      <c r="P14" s="138">
        <v>2.7975718519095238E-3</v>
      </c>
      <c r="Q14" s="139">
        <v>4.5323856806396972</v>
      </c>
      <c r="R14" s="593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</row>
    <row r="15" spans="2:33" s="181" customFormat="1" ht="15" customHeight="1">
      <c r="B15" s="455" t="s">
        <v>48</v>
      </c>
      <c r="C15" s="136">
        <v>129773654981</v>
      </c>
      <c r="D15" s="368">
        <v>4381190381</v>
      </c>
      <c r="E15" s="138">
        <v>3.3760244956046313E-2</v>
      </c>
      <c r="F15" s="137">
        <v>125249255157</v>
      </c>
      <c r="G15" s="138">
        <v>0.96513622256641829</v>
      </c>
      <c r="H15" s="137">
        <v>143209443</v>
      </c>
      <c r="I15" s="564">
        <v>1.103532477535345E-3</v>
      </c>
      <c r="J15" s="136">
        <v>602898094442</v>
      </c>
      <c r="K15" s="459">
        <v>55485807103</v>
      </c>
      <c r="L15" s="138">
        <v>9.2031817009396513E-2</v>
      </c>
      <c r="M15" s="368">
        <v>546919412496</v>
      </c>
      <c r="N15" s="138">
        <v>0.90715067361788571</v>
      </c>
      <c r="O15" s="457">
        <v>492874843</v>
      </c>
      <c r="P15" s="138">
        <v>8.1750937271773971E-4</v>
      </c>
      <c r="Q15" s="139">
        <v>3.6457664656996025</v>
      </c>
      <c r="R15" s="593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</row>
    <row r="16" spans="2:33" s="181" customFormat="1" ht="15" customHeight="1">
      <c r="B16" s="455" t="s">
        <v>49</v>
      </c>
      <c r="C16" s="136">
        <v>8730003851</v>
      </c>
      <c r="D16" s="368" t="s">
        <v>55</v>
      </c>
      <c r="E16" s="138" t="s">
        <v>55</v>
      </c>
      <c r="F16" s="137">
        <v>8708809463</v>
      </c>
      <c r="G16" s="138">
        <v>0.9975722361224878</v>
      </c>
      <c r="H16" s="137">
        <v>21194388</v>
      </c>
      <c r="I16" s="564">
        <v>2.4277638775121774E-3</v>
      </c>
      <c r="J16" s="136">
        <v>39807374959</v>
      </c>
      <c r="K16" s="459" t="s">
        <v>55</v>
      </c>
      <c r="L16" s="138" t="s">
        <v>55</v>
      </c>
      <c r="M16" s="368">
        <v>39691311826</v>
      </c>
      <c r="N16" s="138">
        <v>0.99708438114496267</v>
      </c>
      <c r="O16" s="457">
        <v>116063133</v>
      </c>
      <c r="P16" s="138">
        <v>2.9156188550372984E-3</v>
      </c>
      <c r="Q16" s="139">
        <v>3.559834753616995</v>
      </c>
      <c r="R16" s="593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</row>
    <row r="17" spans="2:33" s="181" customFormat="1" ht="15" customHeight="1">
      <c r="B17" s="455" t="s">
        <v>50</v>
      </c>
      <c r="C17" s="136">
        <v>10932715501</v>
      </c>
      <c r="D17" s="368">
        <v>51325689</v>
      </c>
      <c r="E17" s="138">
        <v>4.6946880667758451E-3</v>
      </c>
      <c r="F17" s="137">
        <v>10854305152</v>
      </c>
      <c r="G17" s="138">
        <v>0.99282791645014201</v>
      </c>
      <c r="H17" s="137">
        <v>27084660</v>
      </c>
      <c r="I17" s="564">
        <v>2.4773954830821861E-3</v>
      </c>
      <c r="J17" s="136">
        <v>50588723865</v>
      </c>
      <c r="K17" s="459">
        <v>58190180</v>
      </c>
      <c r="L17" s="138">
        <v>1.1502598910240369E-3</v>
      </c>
      <c r="M17" s="368">
        <v>50384613164</v>
      </c>
      <c r="N17" s="138">
        <v>0.9959652925512672</v>
      </c>
      <c r="O17" s="457">
        <v>145920521</v>
      </c>
      <c r="P17" s="138">
        <v>2.8844475577087182E-3</v>
      </c>
      <c r="Q17" s="139">
        <v>3.6272789098346809</v>
      </c>
      <c r="R17" s="593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</row>
    <row r="18" spans="2:33" s="181" customFormat="1" ht="15" customHeight="1">
      <c r="B18" s="455" t="s">
        <v>51</v>
      </c>
      <c r="C18" s="136">
        <v>3655975160</v>
      </c>
      <c r="D18" s="368">
        <v>37818218</v>
      </c>
      <c r="E18" s="138">
        <v>1.0344221813585845E-2</v>
      </c>
      <c r="F18" s="137">
        <v>3607167499</v>
      </c>
      <c r="G18" s="138">
        <v>0.98664989261032066</v>
      </c>
      <c r="H18" s="137">
        <v>10989443</v>
      </c>
      <c r="I18" s="564">
        <v>3.0058855760934657E-3</v>
      </c>
      <c r="J18" s="136">
        <v>13605110686</v>
      </c>
      <c r="K18" s="459">
        <v>42126404</v>
      </c>
      <c r="L18" s="138">
        <v>3.0963661356573254E-3</v>
      </c>
      <c r="M18" s="368">
        <v>13492226889</v>
      </c>
      <c r="N18" s="138">
        <v>0.99170283876365961</v>
      </c>
      <c r="O18" s="457">
        <v>70757393</v>
      </c>
      <c r="P18" s="138">
        <v>5.2007951006830932E-3</v>
      </c>
      <c r="Q18" s="139">
        <v>2.7213356466021503</v>
      </c>
      <c r="R18" s="593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</row>
    <row r="19" spans="2:33" s="181" customFormat="1" ht="15" customHeight="1">
      <c r="B19" s="455" t="s">
        <v>52</v>
      </c>
      <c r="C19" s="136">
        <v>2484394491</v>
      </c>
      <c r="D19" s="368" t="s">
        <v>55</v>
      </c>
      <c r="E19" s="138" t="s">
        <v>55</v>
      </c>
      <c r="F19" s="137">
        <v>2475633385</v>
      </c>
      <c r="G19" s="138">
        <v>0.99647354474833283</v>
      </c>
      <c r="H19" s="137">
        <v>8761106</v>
      </c>
      <c r="I19" s="564">
        <v>3.5264552516671957E-3</v>
      </c>
      <c r="J19" s="136">
        <v>11689379886</v>
      </c>
      <c r="K19" s="459" t="s">
        <v>55</v>
      </c>
      <c r="L19" s="138" t="s">
        <v>55</v>
      </c>
      <c r="M19" s="368">
        <v>11629081083</v>
      </c>
      <c r="N19" s="138">
        <v>0.99484157383983918</v>
      </c>
      <c r="O19" s="457">
        <v>60298803</v>
      </c>
      <c r="P19" s="138">
        <v>5.1584261601608115E-3</v>
      </c>
      <c r="Q19" s="139">
        <v>3.7051222856700496</v>
      </c>
      <c r="R19" s="593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</row>
    <row r="20" spans="2:33" s="181" customFormat="1" ht="15" customHeight="1">
      <c r="B20" s="455" t="s">
        <v>53</v>
      </c>
      <c r="C20" s="136">
        <v>14366296149</v>
      </c>
      <c r="D20" s="368">
        <v>57916040</v>
      </c>
      <c r="E20" s="138">
        <v>4.0313828560489045E-3</v>
      </c>
      <c r="F20" s="137">
        <v>14281704526</v>
      </c>
      <c r="G20" s="138">
        <v>0.99411180013813871</v>
      </c>
      <c r="H20" s="137">
        <v>26675583</v>
      </c>
      <c r="I20" s="564">
        <v>1.8568170058123727E-3</v>
      </c>
      <c r="J20" s="136">
        <v>64117542219</v>
      </c>
      <c r="K20" s="459">
        <v>66166419</v>
      </c>
      <c r="L20" s="138">
        <v>1.0319550112198913E-3</v>
      </c>
      <c r="M20" s="368">
        <v>63901647432</v>
      </c>
      <c r="N20" s="138">
        <v>0.99663282809152931</v>
      </c>
      <c r="O20" s="457">
        <v>149728368</v>
      </c>
      <c r="P20" s="138">
        <v>2.3352168972507943E-3</v>
      </c>
      <c r="Q20" s="139">
        <v>3.4630530760333134</v>
      </c>
      <c r="R20" s="593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</row>
    <row r="21" spans="2:33" s="181" customFormat="1" ht="15" customHeight="1">
      <c r="B21" s="455" t="s">
        <v>54</v>
      </c>
      <c r="C21" s="136">
        <v>839612818</v>
      </c>
      <c r="D21" s="368" t="s">
        <v>55</v>
      </c>
      <c r="E21" s="138" t="s">
        <v>55</v>
      </c>
      <c r="F21" s="137">
        <v>834308344</v>
      </c>
      <c r="G21" s="138">
        <v>0.99368223794792043</v>
      </c>
      <c r="H21" s="137">
        <v>5304474</v>
      </c>
      <c r="I21" s="564">
        <v>6.3177620520795813E-3</v>
      </c>
      <c r="J21" s="136">
        <v>3364745566</v>
      </c>
      <c r="K21" s="459" t="s">
        <v>55</v>
      </c>
      <c r="L21" s="138" t="s">
        <v>55</v>
      </c>
      <c r="M21" s="368">
        <v>3320704054</v>
      </c>
      <c r="N21" s="138">
        <v>0.98691089381466768</v>
      </c>
      <c r="O21" s="457">
        <v>44041512</v>
      </c>
      <c r="P21" s="138">
        <v>1.3089106185332291E-2</v>
      </c>
      <c r="Q21" s="139">
        <v>3.007496662586683</v>
      </c>
      <c r="R21" s="593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</row>
    <row r="22" spans="2:33" s="181" customFormat="1" ht="15" customHeight="1">
      <c r="B22" s="455" t="s">
        <v>56</v>
      </c>
      <c r="C22" s="136">
        <v>47788604129</v>
      </c>
      <c r="D22" s="368">
        <v>1179457732</v>
      </c>
      <c r="E22" s="138">
        <v>2.4680732017536768E-2</v>
      </c>
      <c r="F22" s="137">
        <v>46536284932</v>
      </c>
      <c r="G22" s="138">
        <v>0.97379460606090307</v>
      </c>
      <c r="H22" s="137">
        <v>72861465</v>
      </c>
      <c r="I22" s="564">
        <v>1.5246619215601822E-3</v>
      </c>
      <c r="J22" s="136">
        <v>212306319513</v>
      </c>
      <c r="K22" s="459">
        <v>3305267459</v>
      </c>
      <c r="L22" s="138">
        <v>1.5568389422329989E-2</v>
      </c>
      <c r="M22" s="368">
        <v>208622396089</v>
      </c>
      <c r="N22" s="138">
        <v>0.98264807457238956</v>
      </c>
      <c r="O22" s="457">
        <v>378655965</v>
      </c>
      <c r="P22" s="138">
        <v>1.7835360052803988E-3</v>
      </c>
      <c r="Q22" s="139">
        <v>3.4426139533162088</v>
      </c>
      <c r="R22" s="593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</row>
    <row r="23" spans="2:33" s="181" customFormat="1" ht="15" customHeight="1">
      <c r="B23" s="455" t="s">
        <v>57</v>
      </c>
      <c r="C23" s="136">
        <v>26090111359</v>
      </c>
      <c r="D23" s="368">
        <v>371198045</v>
      </c>
      <c r="E23" s="138">
        <v>1.422753777829132E-2</v>
      </c>
      <c r="F23" s="137">
        <v>25681681799</v>
      </c>
      <c r="G23" s="138">
        <v>0.98434542672585756</v>
      </c>
      <c r="H23" s="137">
        <v>37231515</v>
      </c>
      <c r="I23" s="564">
        <v>1.4270354958510624E-3</v>
      </c>
      <c r="J23" s="136">
        <v>119615161602</v>
      </c>
      <c r="K23" s="459">
        <v>796362464</v>
      </c>
      <c r="L23" s="138">
        <v>6.6577050378426655E-3</v>
      </c>
      <c r="M23" s="368">
        <v>118609158077</v>
      </c>
      <c r="N23" s="138">
        <v>0.9915896654610783</v>
      </c>
      <c r="O23" s="457">
        <v>209641061</v>
      </c>
      <c r="P23" s="138">
        <v>1.7526295010790232E-3</v>
      </c>
      <c r="Q23" s="139">
        <v>3.5846934095487395</v>
      </c>
      <c r="R23" s="593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</row>
    <row r="24" spans="2:33" s="181" customFormat="1" ht="15" customHeight="1">
      <c r="B24" s="455" t="s">
        <v>58</v>
      </c>
      <c r="C24" s="136">
        <v>626095352</v>
      </c>
      <c r="D24" s="368" t="s">
        <v>55</v>
      </c>
      <c r="E24" s="138" t="s">
        <v>55</v>
      </c>
      <c r="F24" s="137">
        <v>621498225</v>
      </c>
      <c r="G24" s="138">
        <v>0.99265746505653663</v>
      </c>
      <c r="H24" s="137">
        <v>4597127</v>
      </c>
      <c r="I24" s="564">
        <v>7.3425349434633721E-3</v>
      </c>
      <c r="J24" s="136">
        <v>3182406724</v>
      </c>
      <c r="K24" s="459" t="s">
        <v>55</v>
      </c>
      <c r="L24" s="138" t="s">
        <v>55</v>
      </c>
      <c r="M24" s="368">
        <v>3141693064</v>
      </c>
      <c r="N24" s="138">
        <v>0.98720664467776553</v>
      </c>
      <c r="O24" s="457">
        <v>40713660</v>
      </c>
      <c r="P24" s="138">
        <v>1.2793355322234419E-2</v>
      </c>
      <c r="Q24" s="139">
        <v>4.0829425802860779</v>
      </c>
      <c r="R24" s="593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</row>
    <row r="25" spans="2:33" s="181" customFormat="1" ht="15" customHeight="1">
      <c r="B25" s="455" t="s">
        <v>59</v>
      </c>
      <c r="C25" s="566">
        <v>0</v>
      </c>
      <c r="D25" s="368" t="s">
        <v>55</v>
      </c>
      <c r="E25" s="138" t="s">
        <v>55</v>
      </c>
      <c r="F25" s="137" t="s">
        <v>55</v>
      </c>
      <c r="G25" s="138" t="s">
        <v>55</v>
      </c>
      <c r="H25" s="137" t="s">
        <v>55</v>
      </c>
      <c r="I25" s="564" t="s">
        <v>55</v>
      </c>
      <c r="J25" s="566">
        <v>0</v>
      </c>
      <c r="K25" s="459" t="s">
        <v>55</v>
      </c>
      <c r="L25" s="138" t="s">
        <v>55</v>
      </c>
      <c r="M25" s="368" t="s">
        <v>55</v>
      </c>
      <c r="N25" s="138" t="s">
        <v>55</v>
      </c>
      <c r="O25" s="457" t="s">
        <v>55</v>
      </c>
      <c r="P25" s="138" t="s">
        <v>55</v>
      </c>
      <c r="Q25" s="139">
        <v>0</v>
      </c>
      <c r="R25" s="593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</row>
    <row r="26" spans="2:33" s="181" customFormat="1" ht="15" customHeight="1">
      <c r="B26" s="455" t="s">
        <v>60</v>
      </c>
      <c r="C26" s="136">
        <v>9676093682</v>
      </c>
      <c r="D26" s="368" t="s">
        <v>55</v>
      </c>
      <c r="E26" s="138" t="s">
        <v>55</v>
      </c>
      <c r="F26" s="137">
        <v>9662066018</v>
      </c>
      <c r="G26" s="138">
        <v>0.99855027612784542</v>
      </c>
      <c r="H26" s="137">
        <v>14027664</v>
      </c>
      <c r="I26" s="564">
        <v>1.4497238721546308E-3</v>
      </c>
      <c r="J26" s="136">
        <v>42721423931</v>
      </c>
      <c r="K26" s="459" t="s">
        <v>55</v>
      </c>
      <c r="L26" s="138" t="s">
        <v>55</v>
      </c>
      <c r="M26" s="368">
        <v>42625150230</v>
      </c>
      <c r="N26" s="138">
        <v>0.99774647724393517</v>
      </c>
      <c r="O26" s="457">
        <v>96273701</v>
      </c>
      <c r="P26" s="138">
        <v>2.2535227560648041E-3</v>
      </c>
      <c r="Q26" s="139">
        <v>3.4151519543958875</v>
      </c>
      <c r="R26" s="593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</row>
    <row r="27" spans="2:33" s="181" customFormat="1" ht="15" customHeight="1">
      <c r="B27" s="455" t="s">
        <v>61</v>
      </c>
      <c r="C27" s="136">
        <v>4560383751</v>
      </c>
      <c r="D27" s="368" t="s">
        <v>55</v>
      </c>
      <c r="E27" s="138" t="s">
        <v>55</v>
      </c>
      <c r="F27" s="137">
        <v>4548748447</v>
      </c>
      <c r="G27" s="138">
        <v>0.99744861295994036</v>
      </c>
      <c r="H27" s="137">
        <v>11635304</v>
      </c>
      <c r="I27" s="564">
        <v>2.551387040059647E-3</v>
      </c>
      <c r="J27" s="136">
        <v>23456047323</v>
      </c>
      <c r="K27" s="459" t="s">
        <v>55</v>
      </c>
      <c r="L27" s="138" t="s">
        <v>55</v>
      </c>
      <c r="M27" s="368">
        <v>23381611174</v>
      </c>
      <c r="N27" s="138">
        <v>0.99682656894510047</v>
      </c>
      <c r="O27" s="457">
        <v>74436149</v>
      </c>
      <c r="P27" s="138">
        <v>3.1734310548994795E-3</v>
      </c>
      <c r="Q27" s="139">
        <v>4.143437176280738</v>
      </c>
      <c r="R27" s="593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2"/>
      <c r="AG27" s="182"/>
    </row>
    <row r="28" spans="2:33" s="181" customFormat="1" ht="15" customHeight="1">
      <c r="B28" s="455" t="s">
        <v>62</v>
      </c>
      <c r="C28" s="136">
        <v>4549185148</v>
      </c>
      <c r="D28" s="368" t="s">
        <v>55</v>
      </c>
      <c r="E28" s="138" t="s">
        <v>55</v>
      </c>
      <c r="F28" s="137">
        <v>4537863998</v>
      </c>
      <c r="G28" s="138">
        <v>0.9975113894836799</v>
      </c>
      <c r="H28" s="137">
        <v>11321150</v>
      </c>
      <c r="I28" s="564">
        <v>2.4886105163200978E-3</v>
      </c>
      <c r="J28" s="136">
        <v>21966494918</v>
      </c>
      <c r="K28" s="459" t="s">
        <v>55</v>
      </c>
      <c r="L28" s="138" t="s">
        <v>55</v>
      </c>
      <c r="M28" s="368">
        <v>21892467873</v>
      </c>
      <c r="N28" s="138">
        <v>0.9966300019517752</v>
      </c>
      <c r="O28" s="457">
        <v>74027045</v>
      </c>
      <c r="P28" s="138">
        <v>3.3699980482248004E-3</v>
      </c>
      <c r="Q28" s="139">
        <v>3.8286658386848318</v>
      </c>
      <c r="R28" s="593"/>
      <c r="S28" s="182"/>
      <c r="T28" s="182"/>
      <c r="U28" s="182"/>
      <c r="V28" s="182"/>
      <c r="W28" s="182"/>
      <c r="X28" s="182"/>
      <c r="Y28" s="182"/>
      <c r="Z28" s="182"/>
      <c r="AA28" s="182"/>
      <c r="AB28" s="182"/>
      <c r="AC28" s="182"/>
      <c r="AD28" s="182"/>
      <c r="AE28" s="182"/>
      <c r="AF28" s="182"/>
      <c r="AG28" s="182"/>
    </row>
    <row r="29" spans="2:33" s="181" customFormat="1" ht="15" customHeight="1">
      <c r="B29" s="455" t="s">
        <v>63</v>
      </c>
      <c r="C29" s="136">
        <v>1061966350</v>
      </c>
      <c r="D29" s="368" t="s">
        <v>55</v>
      </c>
      <c r="E29" s="138" t="s">
        <v>55</v>
      </c>
      <c r="F29" s="137">
        <v>1056582824</v>
      </c>
      <c r="G29" s="138">
        <v>0.99493060585205928</v>
      </c>
      <c r="H29" s="137">
        <v>5383526</v>
      </c>
      <c r="I29" s="564">
        <v>5.0693941479407513E-3</v>
      </c>
      <c r="J29" s="136">
        <v>4740221393</v>
      </c>
      <c r="K29" s="459" t="s">
        <v>55</v>
      </c>
      <c r="L29" s="138" t="s">
        <v>55</v>
      </c>
      <c r="M29" s="368">
        <v>4694651732</v>
      </c>
      <c r="N29" s="138">
        <v>0.9903865964852836</v>
      </c>
      <c r="O29" s="457">
        <v>45569661</v>
      </c>
      <c r="P29" s="138">
        <v>9.6134035147163854E-3</v>
      </c>
      <c r="Q29" s="139">
        <v>3.4636267363838789</v>
      </c>
      <c r="R29" s="593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</row>
    <row r="30" spans="2:33" s="181" customFormat="1" ht="15" customHeight="1">
      <c r="B30" s="455" t="s">
        <v>64</v>
      </c>
      <c r="C30" s="136">
        <v>4497311223</v>
      </c>
      <c r="D30" s="368" t="s">
        <v>55</v>
      </c>
      <c r="E30" s="138" t="s">
        <v>55</v>
      </c>
      <c r="F30" s="319">
        <v>4491335580</v>
      </c>
      <c r="G30" s="138">
        <v>0.99867128541839856</v>
      </c>
      <c r="H30" s="319">
        <v>5975643</v>
      </c>
      <c r="I30" s="564">
        <v>1.3287145816014609E-3</v>
      </c>
      <c r="J30" s="136">
        <v>20318898447</v>
      </c>
      <c r="K30" s="459" t="s">
        <v>55</v>
      </c>
      <c r="L30" s="138" t="s">
        <v>55</v>
      </c>
      <c r="M30" s="460">
        <v>20263637918</v>
      </c>
      <c r="N30" s="138">
        <v>0.99728033834392438</v>
      </c>
      <c r="O30" s="461">
        <v>55260529</v>
      </c>
      <c r="P30" s="138">
        <v>2.7196616560756022E-3</v>
      </c>
      <c r="Q30" s="139">
        <v>3.5180103042648598</v>
      </c>
      <c r="R30" s="593"/>
      <c r="S30" s="182"/>
      <c r="T30" s="182"/>
      <c r="U30" s="182"/>
      <c r="V30" s="182"/>
      <c r="W30" s="182"/>
      <c r="X30" s="182"/>
      <c r="Y30" s="182"/>
      <c r="Z30" s="182"/>
      <c r="AA30" s="182"/>
      <c r="AB30" s="182"/>
      <c r="AC30" s="182"/>
      <c r="AD30" s="182"/>
      <c r="AE30" s="182"/>
      <c r="AF30" s="182"/>
      <c r="AG30" s="182"/>
    </row>
    <row r="31" spans="2:33" s="181" customFormat="1" ht="15" customHeight="1">
      <c r="B31" s="455" t="s">
        <v>65</v>
      </c>
      <c r="C31" s="136">
        <v>4216189503</v>
      </c>
      <c r="D31" s="368" t="s">
        <v>55</v>
      </c>
      <c r="E31" s="138" t="s">
        <v>55</v>
      </c>
      <c r="F31" s="137">
        <v>4210264770</v>
      </c>
      <c r="G31" s="138">
        <v>0.99859476596206498</v>
      </c>
      <c r="H31" s="137">
        <v>5924733</v>
      </c>
      <c r="I31" s="564">
        <v>1.4052340379350353E-3</v>
      </c>
      <c r="J31" s="136">
        <v>19440648969</v>
      </c>
      <c r="K31" s="459" t="s">
        <v>55</v>
      </c>
      <c r="L31" s="138" t="s">
        <v>55</v>
      </c>
      <c r="M31" s="368">
        <v>19385142403</v>
      </c>
      <c r="N31" s="138">
        <v>0.99714481928620224</v>
      </c>
      <c r="O31" s="457">
        <v>55506566</v>
      </c>
      <c r="P31" s="138">
        <v>2.8551807137977029E-3</v>
      </c>
      <c r="Q31" s="139">
        <v>3.610952367099995</v>
      </c>
      <c r="R31" s="593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</row>
    <row r="32" spans="2:33" s="181" customFormat="1" ht="15" customHeight="1">
      <c r="B32" s="455" t="s">
        <v>66</v>
      </c>
      <c r="C32" s="136">
        <v>8540358369</v>
      </c>
      <c r="D32" s="368" t="s">
        <v>55</v>
      </c>
      <c r="E32" s="138" t="s">
        <v>55</v>
      </c>
      <c r="F32" s="137">
        <v>8525419186</v>
      </c>
      <c r="G32" s="138">
        <v>0.99825075455214773</v>
      </c>
      <c r="H32" s="137">
        <v>14939183</v>
      </c>
      <c r="I32" s="564">
        <v>1.7492454478522364E-3</v>
      </c>
      <c r="J32" s="136">
        <v>37482389481</v>
      </c>
      <c r="K32" s="459" t="s">
        <v>55</v>
      </c>
      <c r="L32" s="138" t="s">
        <v>55</v>
      </c>
      <c r="M32" s="368">
        <v>37388157903</v>
      </c>
      <c r="N32" s="138">
        <v>0.9974859773001461</v>
      </c>
      <c r="O32" s="457">
        <v>94231578</v>
      </c>
      <c r="P32" s="138">
        <v>2.5140226998539256E-3</v>
      </c>
      <c r="Q32" s="139">
        <v>3.3888544088564814</v>
      </c>
      <c r="R32" s="593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</row>
    <row r="33" spans="2:33" s="181" customFormat="1" ht="15" customHeight="1">
      <c r="B33" s="455" t="s">
        <v>67</v>
      </c>
      <c r="C33" s="136">
        <v>12131545159</v>
      </c>
      <c r="D33" s="368">
        <v>55254043</v>
      </c>
      <c r="E33" s="138">
        <v>4.5545758826120199E-3</v>
      </c>
      <c r="F33" s="137">
        <v>12062624121</v>
      </c>
      <c r="G33" s="138">
        <v>0.9943188574005456</v>
      </c>
      <c r="H33" s="137">
        <v>13666995</v>
      </c>
      <c r="I33" s="564">
        <v>1.1265667168424047E-3</v>
      </c>
      <c r="J33" s="136">
        <v>55552073606</v>
      </c>
      <c r="K33" s="459">
        <v>62611364</v>
      </c>
      <c r="L33" s="138">
        <v>1.1270751915413207E-3</v>
      </c>
      <c r="M33" s="368">
        <v>55383267903</v>
      </c>
      <c r="N33" s="138">
        <v>0.99696130689563012</v>
      </c>
      <c r="O33" s="457">
        <v>106194339</v>
      </c>
      <c r="P33" s="138">
        <v>1.9116179128285554E-3</v>
      </c>
      <c r="Q33" s="139">
        <v>3.5791424651943631</v>
      </c>
      <c r="R33" s="593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</row>
    <row r="34" spans="2:33" s="181" customFormat="1" ht="15" customHeight="1">
      <c r="B34" s="455" t="s">
        <v>68</v>
      </c>
      <c r="C34" s="136">
        <v>8759296840</v>
      </c>
      <c r="D34" s="368">
        <v>12720682</v>
      </c>
      <c r="E34" s="138">
        <v>1.4522492195846168E-3</v>
      </c>
      <c r="F34" s="137">
        <v>8730938024</v>
      </c>
      <c r="G34" s="138">
        <v>0.99676243235981032</v>
      </c>
      <c r="H34" s="137">
        <v>15638134</v>
      </c>
      <c r="I34" s="564">
        <v>1.785318420605095E-3</v>
      </c>
      <c r="J34" s="136">
        <v>36859048510</v>
      </c>
      <c r="K34" s="459">
        <v>14338685</v>
      </c>
      <c r="L34" s="138">
        <v>3.8901397566217319E-4</v>
      </c>
      <c r="M34" s="368">
        <v>36749486864</v>
      </c>
      <c r="N34" s="138">
        <v>0.99702755088834494</v>
      </c>
      <c r="O34" s="457">
        <v>95222961</v>
      </c>
      <c r="P34" s="138">
        <v>2.5834351359928795E-3</v>
      </c>
      <c r="Q34" s="139">
        <v>3.207991712494584</v>
      </c>
      <c r="R34" s="593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  <c r="AG34" s="182"/>
    </row>
    <row r="35" spans="2:33" s="181" customFormat="1" ht="15" customHeight="1">
      <c r="B35" s="455" t="s">
        <v>69</v>
      </c>
      <c r="C35" s="136">
        <v>48436394941</v>
      </c>
      <c r="D35" s="368">
        <v>179967989</v>
      </c>
      <c r="E35" s="138">
        <v>3.7155529270751389E-3</v>
      </c>
      <c r="F35" s="137">
        <v>48165062337</v>
      </c>
      <c r="G35" s="138">
        <v>0.99439816682619531</v>
      </c>
      <c r="H35" s="137">
        <v>91364615</v>
      </c>
      <c r="I35" s="564">
        <v>1.8862802467295623E-3</v>
      </c>
      <c r="J35" s="136">
        <v>226818827391</v>
      </c>
      <c r="K35" s="459">
        <v>222339263</v>
      </c>
      <c r="L35" s="138">
        <v>9.8025047372598422E-4</v>
      </c>
      <c r="M35" s="368">
        <v>226116223803</v>
      </c>
      <c r="N35" s="138">
        <v>0.9969023577271704</v>
      </c>
      <c r="O35" s="457">
        <v>480264325</v>
      </c>
      <c r="P35" s="138">
        <v>2.1173917991036072E-3</v>
      </c>
      <c r="Q35" s="139">
        <v>3.6828181095493644</v>
      </c>
      <c r="R35" s="593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</row>
    <row r="36" spans="2:33" s="181" customFormat="1" ht="15" customHeight="1">
      <c r="B36" s="455" t="s">
        <v>70</v>
      </c>
      <c r="C36" s="136">
        <v>7977091810</v>
      </c>
      <c r="D36" s="368">
        <v>284809850</v>
      </c>
      <c r="E36" s="138">
        <v>3.5703468981385586E-2</v>
      </c>
      <c r="F36" s="137">
        <v>7682141710</v>
      </c>
      <c r="G36" s="138">
        <v>0.96302535973946624</v>
      </c>
      <c r="H36" s="137">
        <v>10140250</v>
      </c>
      <c r="I36" s="564">
        <v>1.2711712791481586E-3</v>
      </c>
      <c r="J36" s="136">
        <v>37680144667</v>
      </c>
      <c r="K36" s="459">
        <v>701099731</v>
      </c>
      <c r="L36" s="138">
        <v>1.8606609321593665E-2</v>
      </c>
      <c r="M36" s="368">
        <v>36900801826</v>
      </c>
      <c r="N36" s="138">
        <v>0.97931688299268815</v>
      </c>
      <c r="O36" s="457">
        <v>78243110</v>
      </c>
      <c r="P36" s="138">
        <v>2.0765076857182227E-3</v>
      </c>
      <c r="Q36" s="139">
        <v>3.7235440639863961</v>
      </c>
      <c r="R36" s="593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</row>
    <row r="37" spans="2:33" s="181" customFormat="1" ht="15" customHeight="1">
      <c r="B37" s="455" t="s">
        <v>71</v>
      </c>
      <c r="C37" s="136">
        <v>4548560926</v>
      </c>
      <c r="D37" s="368" t="s">
        <v>55</v>
      </c>
      <c r="E37" s="138" t="s">
        <v>55</v>
      </c>
      <c r="F37" s="137">
        <v>4538771704</v>
      </c>
      <c r="G37" s="138">
        <v>0.99784784195281551</v>
      </c>
      <c r="H37" s="137">
        <v>9789222</v>
      </c>
      <c r="I37" s="564">
        <v>2.1521580471845262E-3</v>
      </c>
      <c r="J37" s="136">
        <v>20422372547</v>
      </c>
      <c r="K37" s="459" t="s">
        <v>55</v>
      </c>
      <c r="L37" s="138" t="s">
        <v>55</v>
      </c>
      <c r="M37" s="368">
        <v>20353250971</v>
      </c>
      <c r="N37" s="138">
        <v>0.99661539932047938</v>
      </c>
      <c r="O37" s="457">
        <v>69121576</v>
      </c>
      <c r="P37" s="138">
        <v>3.3846006795206465E-3</v>
      </c>
      <c r="Q37" s="139">
        <v>3.4898535777027426</v>
      </c>
      <c r="R37" s="593"/>
      <c r="S37" s="182"/>
      <c r="T37" s="182"/>
      <c r="U37" s="182"/>
      <c r="V37" s="182"/>
      <c r="W37" s="182"/>
      <c r="X37" s="182"/>
      <c r="Y37" s="182"/>
      <c r="Z37" s="182"/>
      <c r="AA37" s="182"/>
      <c r="AB37" s="182"/>
      <c r="AC37" s="182"/>
      <c r="AD37" s="182"/>
      <c r="AE37" s="182"/>
      <c r="AF37" s="182"/>
      <c r="AG37" s="182"/>
    </row>
    <row r="38" spans="2:33" s="181" customFormat="1" ht="15" customHeight="1">
      <c r="B38" s="455" t="s">
        <v>72</v>
      </c>
      <c r="C38" s="136">
        <v>16639102856</v>
      </c>
      <c r="D38" s="368">
        <v>63844723</v>
      </c>
      <c r="E38" s="138">
        <v>3.8370291687317639E-3</v>
      </c>
      <c r="F38" s="137">
        <v>16537520256</v>
      </c>
      <c r="G38" s="138">
        <v>0.99389494728897776</v>
      </c>
      <c r="H38" s="137">
        <v>37737877</v>
      </c>
      <c r="I38" s="564">
        <v>2.268023542290434E-3</v>
      </c>
      <c r="J38" s="136">
        <v>75094567875</v>
      </c>
      <c r="K38" s="459">
        <v>73350005</v>
      </c>
      <c r="L38" s="138">
        <v>9.7676845443862284E-4</v>
      </c>
      <c r="M38" s="368">
        <v>74817548612</v>
      </c>
      <c r="N38" s="138">
        <v>0.99631106122800894</v>
      </c>
      <c r="O38" s="457">
        <v>203669258</v>
      </c>
      <c r="P38" s="138">
        <v>2.712170317552413E-3</v>
      </c>
      <c r="Q38" s="139">
        <v>3.5131380294293431</v>
      </c>
      <c r="R38" s="593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</row>
    <row r="39" spans="2:33" s="181" customFormat="1" ht="15" customHeight="1">
      <c r="B39" s="455" t="s">
        <v>73</v>
      </c>
      <c r="C39" s="136">
        <v>11009323720</v>
      </c>
      <c r="D39" s="368" t="s">
        <v>55</v>
      </c>
      <c r="E39" s="138" t="s">
        <v>55</v>
      </c>
      <c r="F39" s="137">
        <v>10995632835</v>
      </c>
      <c r="G39" s="138">
        <v>0.99875642815597032</v>
      </c>
      <c r="H39" s="137">
        <v>13690885</v>
      </c>
      <c r="I39" s="564">
        <v>1.2435718440296712E-3</v>
      </c>
      <c r="J39" s="136">
        <v>40996643954</v>
      </c>
      <c r="K39" s="459" t="s">
        <v>55</v>
      </c>
      <c r="L39" s="138" t="s">
        <v>55</v>
      </c>
      <c r="M39" s="368">
        <v>40897350252</v>
      </c>
      <c r="N39" s="138">
        <v>0.99757800413830433</v>
      </c>
      <c r="O39" s="457">
        <v>99293702</v>
      </c>
      <c r="P39" s="138">
        <v>2.4219958616956989E-3</v>
      </c>
      <c r="Q39" s="139">
        <v>2.723811289109773</v>
      </c>
      <c r="R39" s="593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</row>
    <row r="40" spans="2:33" s="181" customFormat="1" ht="15" customHeight="1">
      <c r="B40" s="455" t="s">
        <v>74</v>
      </c>
      <c r="C40" s="136">
        <v>8996932428</v>
      </c>
      <c r="D40" s="368" t="s">
        <v>55</v>
      </c>
      <c r="E40" s="138" t="s">
        <v>55</v>
      </c>
      <c r="F40" s="137">
        <v>8982901783</v>
      </c>
      <c r="G40" s="138">
        <v>0.99844050790507954</v>
      </c>
      <c r="H40" s="137">
        <v>14030645</v>
      </c>
      <c r="I40" s="564">
        <v>1.5594920949205111E-3</v>
      </c>
      <c r="J40" s="136">
        <v>42928283082</v>
      </c>
      <c r="K40" s="459" t="s">
        <v>55</v>
      </c>
      <c r="L40" s="138" t="s">
        <v>55</v>
      </c>
      <c r="M40" s="368">
        <v>42835244602</v>
      </c>
      <c r="N40" s="138">
        <v>0.99783269971868471</v>
      </c>
      <c r="O40" s="457">
        <v>93038480</v>
      </c>
      <c r="P40" s="138">
        <v>2.1673002813152667E-3</v>
      </c>
      <c r="Q40" s="139">
        <v>3.771435533782582</v>
      </c>
      <c r="R40" s="593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82"/>
      <c r="AG40" s="182"/>
    </row>
    <row r="41" spans="2:33" s="181" customFormat="1" ht="15" customHeight="1">
      <c r="B41" s="507" t="s">
        <v>75</v>
      </c>
      <c r="C41" s="566">
        <v>0</v>
      </c>
      <c r="D41" s="368" t="s">
        <v>55</v>
      </c>
      <c r="E41" s="528" t="s">
        <v>55</v>
      </c>
      <c r="F41" s="368" t="s">
        <v>55</v>
      </c>
      <c r="G41" s="528" t="s">
        <v>55</v>
      </c>
      <c r="H41" s="368" t="s">
        <v>55</v>
      </c>
      <c r="I41" s="528" t="s">
        <v>55</v>
      </c>
      <c r="J41" s="525">
        <v>392357486</v>
      </c>
      <c r="K41" s="368"/>
      <c r="L41" s="526">
        <v>0</v>
      </c>
      <c r="M41" s="368">
        <v>392357486</v>
      </c>
      <c r="N41" s="526">
        <v>1</v>
      </c>
      <c r="O41" s="368" t="s">
        <v>55</v>
      </c>
      <c r="P41" s="526" t="s">
        <v>55</v>
      </c>
      <c r="Q41" s="527">
        <v>0</v>
      </c>
      <c r="R41" s="593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</row>
    <row r="42" spans="2:33" s="181" customFormat="1" ht="15" customHeight="1">
      <c r="B42" s="455" t="s">
        <v>76</v>
      </c>
      <c r="C42" s="136">
        <v>15206471962</v>
      </c>
      <c r="D42" s="368" t="s">
        <v>55</v>
      </c>
      <c r="E42" s="138" t="s">
        <v>55</v>
      </c>
      <c r="F42" s="137">
        <v>15167856937</v>
      </c>
      <c r="G42" s="138">
        <v>0.99746061906427097</v>
      </c>
      <c r="H42" s="137">
        <v>38615025</v>
      </c>
      <c r="I42" s="564">
        <v>2.539380935728976E-3</v>
      </c>
      <c r="J42" s="136">
        <v>72266025030</v>
      </c>
      <c r="K42" s="459" t="s">
        <v>55</v>
      </c>
      <c r="L42" s="138" t="s">
        <v>55</v>
      </c>
      <c r="M42" s="368">
        <v>72060010744</v>
      </c>
      <c r="N42" s="138">
        <v>0.99714922349867063</v>
      </c>
      <c r="O42" s="457">
        <v>206014286</v>
      </c>
      <c r="P42" s="138">
        <v>2.8507765013293137E-3</v>
      </c>
      <c r="Q42" s="139">
        <v>3.7523202759054284</v>
      </c>
      <c r="R42" s="593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182"/>
      <c r="AG42" s="182"/>
    </row>
    <row r="43" spans="2:33" s="181" customFormat="1" ht="15" customHeight="1">
      <c r="B43" s="455" t="s">
        <v>77</v>
      </c>
      <c r="C43" s="136">
        <v>11012227932</v>
      </c>
      <c r="D43" s="368" t="s">
        <v>55</v>
      </c>
      <c r="E43" s="138" t="s">
        <v>55</v>
      </c>
      <c r="F43" s="137">
        <v>10991937439</v>
      </c>
      <c r="G43" s="138">
        <v>0.99815745795262389</v>
      </c>
      <c r="H43" s="137">
        <v>20290493</v>
      </c>
      <c r="I43" s="564">
        <v>1.8425420473761403E-3</v>
      </c>
      <c r="J43" s="136">
        <v>48694693101</v>
      </c>
      <c r="K43" s="459" t="s">
        <v>55</v>
      </c>
      <c r="L43" s="138" t="s">
        <v>55</v>
      </c>
      <c r="M43" s="368">
        <v>48578625141</v>
      </c>
      <c r="N43" s="138">
        <v>0.99761641459041017</v>
      </c>
      <c r="O43" s="457">
        <v>116067960</v>
      </c>
      <c r="P43" s="138">
        <v>2.3835854095898678E-3</v>
      </c>
      <c r="Q43" s="139">
        <v>3.4218747924296053</v>
      </c>
      <c r="R43" s="593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</row>
    <row r="44" spans="2:33" s="181" customFormat="1" ht="15" customHeight="1">
      <c r="B44" s="455" t="s">
        <v>78</v>
      </c>
      <c r="C44" s="136">
        <v>3618027010</v>
      </c>
      <c r="D44" s="368" t="s">
        <v>55</v>
      </c>
      <c r="E44" s="138" t="s">
        <v>55</v>
      </c>
      <c r="F44" s="137">
        <v>3612182077</v>
      </c>
      <c r="G44" s="138">
        <v>0.99838449713508359</v>
      </c>
      <c r="H44" s="137">
        <v>5844933</v>
      </c>
      <c r="I44" s="564">
        <v>1.615502864916423E-3</v>
      </c>
      <c r="J44" s="136">
        <v>12976212723</v>
      </c>
      <c r="K44" s="459" t="s">
        <v>55</v>
      </c>
      <c r="L44" s="138" t="s">
        <v>55</v>
      </c>
      <c r="M44" s="368">
        <v>12925328697</v>
      </c>
      <c r="N44" s="138">
        <v>0.99607866893937325</v>
      </c>
      <c r="O44" s="457">
        <v>50884026</v>
      </c>
      <c r="P44" s="138">
        <v>3.9213310606267563E-3</v>
      </c>
      <c r="Q44" s="139">
        <v>2.5865439055967689</v>
      </c>
      <c r="R44" s="593"/>
      <c r="S44" s="182"/>
      <c r="T44" s="182"/>
      <c r="U44" s="182"/>
      <c r="V44" s="182"/>
      <c r="W44" s="182"/>
      <c r="X44" s="182"/>
      <c r="Y44" s="182"/>
      <c r="Z44" s="182"/>
      <c r="AA44" s="182"/>
      <c r="AB44" s="182"/>
      <c r="AC44" s="182"/>
      <c r="AD44" s="182"/>
      <c r="AE44" s="182"/>
      <c r="AF44" s="182"/>
      <c r="AG44" s="182"/>
    </row>
    <row r="45" spans="2:33" s="181" customFormat="1" ht="15" customHeight="1">
      <c r="B45" s="455" t="s">
        <v>79</v>
      </c>
      <c r="C45" s="136">
        <v>18646999718</v>
      </c>
      <c r="D45" s="368">
        <v>68888450</v>
      </c>
      <c r="E45" s="138">
        <v>3.6943449907119261E-3</v>
      </c>
      <c r="F45" s="137">
        <v>18554995170</v>
      </c>
      <c r="G45" s="138">
        <v>0.99506598651840017</v>
      </c>
      <c r="H45" s="137">
        <v>23116098</v>
      </c>
      <c r="I45" s="564">
        <v>1.2396684908878915E-3</v>
      </c>
      <c r="J45" s="136">
        <v>89527627933</v>
      </c>
      <c r="K45" s="459">
        <v>79544010</v>
      </c>
      <c r="L45" s="138">
        <v>8.884856198751131E-4</v>
      </c>
      <c r="M45" s="368">
        <v>89301900497</v>
      </c>
      <c r="N45" s="138">
        <v>0.99747868405305085</v>
      </c>
      <c r="O45" s="457">
        <v>146183426</v>
      </c>
      <c r="P45" s="138">
        <v>1.6328303270740027E-3</v>
      </c>
      <c r="Q45" s="139">
        <v>3.8011813850449485</v>
      </c>
      <c r="R45" s="593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</row>
    <row r="46" spans="2:33" s="181" customFormat="1" ht="15" customHeight="1">
      <c r="B46" s="455" t="s">
        <v>80</v>
      </c>
      <c r="C46" s="136">
        <v>4045196274</v>
      </c>
      <c r="D46" s="368" t="s">
        <v>55</v>
      </c>
      <c r="E46" s="138" t="s">
        <v>55</v>
      </c>
      <c r="F46" s="137">
        <v>4034646964</v>
      </c>
      <c r="G46" s="138">
        <v>0.99739213890119394</v>
      </c>
      <c r="H46" s="137">
        <v>10549310</v>
      </c>
      <c r="I46" s="564">
        <v>2.6078610988061047E-3</v>
      </c>
      <c r="J46" s="136">
        <v>13112320483</v>
      </c>
      <c r="K46" s="459" t="s">
        <v>55</v>
      </c>
      <c r="L46" s="138" t="s">
        <v>55</v>
      </c>
      <c r="M46" s="368">
        <v>13043332750</v>
      </c>
      <c r="N46" s="138">
        <v>0.99473870905691775</v>
      </c>
      <c r="O46" s="457">
        <v>68987733</v>
      </c>
      <c r="P46" s="138">
        <v>5.2612909430822669E-3</v>
      </c>
      <c r="Q46" s="139">
        <v>2.2414547020320925</v>
      </c>
      <c r="R46" s="593"/>
      <c r="S46" s="182"/>
      <c r="T46" s="182"/>
      <c r="U46" s="182"/>
      <c r="V46" s="182"/>
      <c r="W46" s="182"/>
      <c r="X46" s="182"/>
      <c r="Y46" s="182"/>
      <c r="Z46" s="182"/>
      <c r="AA46" s="182"/>
      <c r="AB46" s="182"/>
      <c r="AC46" s="182"/>
      <c r="AD46" s="182"/>
      <c r="AE46" s="182"/>
      <c r="AF46" s="182"/>
      <c r="AG46" s="182"/>
    </row>
    <row r="47" spans="2:33" s="181" customFormat="1" ht="15" customHeight="1">
      <c r="B47" s="455" t="s">
        <v>81</v>
      </c>
      <c r="C47" s="136">
        <v>2382530678</v>
      </c>
      <c r="D47" s="368" t="s">
        <v>55</v>
      </c>
      <c r="E47" s="138" t="s">
        <v>55</v>
      </c>
      <c r="F47" s="137">
        <v>2376202404</v>
      </c>
      <c r="G47" s="138">
        <v>0.99734388561774479</v>
      </c>
      <c r="H47" s="137">
        <v>6328274</v>
      </c>
      <c r="I47" s="564">
        <v>2.6561143822551861E-3</v>
      </c>
      <c r="J47" s="136">
        <v>8949397723</v>
      </c>
      <c r="K47" s="459" t="s">
        <v>55</v>
      </c>
      <c r="L47" s="138" t="s">
        <v>55</v>
      </c>
      <c r="M47" s="368">
        <v>8898506466</v>
      </c>
      <c r="N47" s="138">
        <v>0.99431344336510941</v>
      </c>
      <c r="O47" s="457">
        <v>50891257</v>
      </c>
      <c r="P47" s="138">
        <v>5.686556634890547E-3</v>
      </c>
      <c r="Q47" s="139">
        <v>2.7562570780882933</v>
      </c>
      <c r="R47" s="593"/>
      <c r="S47" s="182"/>
      <c r="T47" s="182"/>
      <c r="U47" s="182"/>
      <c r="V47" s="182"/>
      <c r="W47" s="182"/>
      <c r="X47" s="182"/>
      <c r="Y47" s="182"/>
      <c r="Z47" s="182"/>
      <c r="AA47" s="182"/>
      <c r="AB47" s="182"/>
      <c r="AC47" s="182"/>
      <c r="AD47" s="182"/>
      <c r="AE47" s="182"/>
      <c r="AF47" s="182"/>
      <c r="AG47" s="182"/>
    </row>
    <row r="48" spans="2:33" s="181" customFormat="1" ht="15" customHeight="1">
      <c r="B48" s="455" t="s">
        <v>82</v>
      </c>
      <c r="C48" s="136">
        <v>6876423355</v>
      </c>
      <c r="D48" s="368" t="s">
        <v>55</v>
      </c>
      <c r="E48" s="138" t="s">
        <v>55</v>
      </c>
      <c r="F48" s="137">
        <v>6865328342</v>
      </c>
      <c r="G48" s="138">
        <v>0.99838651397285882</v>
      </c>
      <c r="H48" s="137">
        <v>11095013</v>
      </c>
      <c r="I48" s="564">
        <v>1.6134860271412128E-3</v>
      </c>
      <c r="J48" s="136">
        <v>30696223842</v>
      </c>
      <c r="K48" s="459" t="s">
        <v>55</v>
      </c>
      <c r="L48" s="138" t="s">
        <v>55</v>
      </c>
      <c r="M48" s="368">
        <v>30621187463</v>
      </c>
      <c r="N48" s="138">
        <v>0.99755551759766192</v>
      </c>
      <c r="O48" s="457">
        <v>75036379</v>
      </c>
      <c r="P48" s="138">
        <v>2.444482402338093E-3</v>
      </c>
      <c r="Q48" s="139">
        <v>3.463981092682447</v>
      </c>
      <c r="R48" s="593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82"/>
      <c r="AG48" s="182"/>
    </row>
    <row r="49" spans="2:33" s="181" customFormat="1" ht="15" customHeight="1">
      <c r="B49" s="455" t="s">
        <v>83</v>
      </c>
      <c r="C49" s="136">
        <v>11370174878</v>
      </c>
      <c r="D49" s="368">
        <v>51875060</v>
      </c>
      <c r="E49" s="138">
        <v>4.5623801354517744E-3</v>
      </c>
      <c r="F49" s="137">
        <v>11305494806</v>
      </c>
      <c r="G49" s="138">
        <v>0.99431142680794216</v>
      </c>
      <c r="H49" s="137">
        <v>12805012</v>
      </c>
      <c r="I49" s="564">
        <v>1.1261930566060375E-3</v>
      </c>
      <c r="J49" s="136">
        <v>51132349195</v>
      </c>
      <c r="K49" s="459">
        <v>58838042</v>
      </c>
      <c r="L49" s="138">
        <v>1.1507009344634905E-3</v>
      </c>
      <c r="M49" s="368">
        <v>50982377073</v>
      </c>
      <c r="N49" s="138">
        <v>0.99706698158091545</v>
      </c>
      <c r="O49" s="457">
        <v>91134080</v>
      </c>
      <c r="P49" s="138">
        <v>1.7823174846210974E-3</v>
      </c>
      <c r="Q49" s="139">
        <v>3.4970591695942428</v>
      </c>
      <c r="R49" s="593"/>
      <c r="S49" s="182"/>
      <c r="T49" s="182"/>
      <c r="U49" s="182"/>
      <c r="V49" s="182"/>
      <c r="W49" s="182"/>
      <c r="X49" s="182"/>
      <c r="Y49" s="182"/>
      <c r="Z49" s="182"/>
      <c r="AA49" s="182"/>
      <c r="AB49" s="182"/>
      <c r="AC49" s="182"/>
      <c r="AD49" s="182"/>
      <c r="AE49" s="182"/>
      <c r="AF49" s="182"/>
      <c r="AG49" s="182"/>
    </row>
    <row r="50" spans="2:33" s="181" customFormat="1" ht="15" customHeight="1">
      <c r="B50" s="455" t="s">
        <v>84</v>
      </c>
      <c r="C50" s="136">
        <v>855988396</v>
      </c>
      <c r="D50" s="368" t="s">
        <v>55</v>
      </c>
      <c r="E50" s="138" t="s">
        <v>55</v>
      </c>
      <c r="F50" s="137">
        <v>851157036</v>
      </c>
      <c r="G50" s="138">
        <v>0.99435581133742379</v>
      </c>
      <c r="H50" s="137">
        <v>4831360</v>
      </c>
      <c r="I50" s="564">
        <v>5.6441886625762158E-3</v>
      </c>
      <c r="J50" s="136">
        <v>5657002245</v>
      </c>
      <c r="K50" s="459" t="s">
        <v>55</v>
      </c>
      <c r="L50" s="138" t="s">
        <v>55</v>
      </c>
      <c r="M50" s="368">
        <v>5613742458</v>
      </c>
      <c r="N50" s="138">
        <v>0.99235287788011117</v>
      </c>
      <c r="O50" s="457">
        <v>43259787</v>
      </c>
      <c r="P50" s="138">
        <v>7.6471221198887822E-3</v>
      </c>
      <c r="Q50" s="139">
        <v>5.6087370710104816</v>
      </c>
      <c r="R50" s="593"/>
      <c r="S50" s="182"/>
      <c r="T50" s="182"/>
      <c r="U50" s="182"/>
      <c r="V50" s="182"/>
      <c r="W50" s="182"/>
      <c r="X50" s="182"/>
      <c r="Y50" s="182"/>
      <c r="Z50" s="182"/>
      <c r="AA50" s="182"/>
      <c r="AB50" s="182"/>
      <c r="AC50" s="182"/>
      <c r="AD50" s="182"/>
      <c r="AE50" s="182"/>
      <c r="AF50" s="182"/>
      <c r="AG50" s="182"/>
    </row>
    <row r="51" spans="2:33" s="181" customFormat="1" ht="15" customHeight="1">
      <c r="B51" s="455" t="s">
        <v>85</v>
      </c>
      <c r="C51" s="566">
        <v>0</v>
      </c>
      <c r="D51" s="368" t="s">
        <v>55</v>
      </c>
      <c r="E51" s="528" t="s">
        <v>55</v>
      </c>
      <c r="F51" s="368" t="s">
        <v>55</v>
      </c>
      <c r="G51" s="528" t="s">
        <v>55</v>
      </c>
      <c r="H51" s="368" t="s">
        <v>55</v>
      </c>
      <c r="I51" s="528" t="s">
        <v>55</v>
      </c>
      <c r="J51" s="566">
        <v>0</v>
      </c>
      <c r="K51" s="368" t="s">
        <v>55</v>
      </c>
      <c r="L51" s="528" t="s">
        <v>55</v>
      </c>
      <c r="M51" s="368" t="s">
        <v>55</v>
      </c>
      <c r="N51" s="528" t="s">
        <v>55</v>
      </c>
      <c r="O51" s="368" t="s">
        <v>55</v>
      </c>
      <c r="P51" s="528" t="s">
        <v>55</v>
      </c>
      <c r="Q51" s="527">
        <v>0</v>
      </c>
      <c r="R51" s="593"/>
      <c r="S51" s="182"/>
      <c r="T51" s="182"/>
      <c r="U51" s="182"/>
      <c r="V51" s="182"/>
      <c r="W51" s="182"/>
      <c r="X51" s="182"/>
      <c r="Y51" s="182"/>
      <c r="Z51" s="182"/>
      <c r="AA51" s="182"/>
      <c r="AB51" s="182"/>
      <c r="AC51" s="182"/>
      <c r="AD51" s="182"/>
      <c r="AE51" s="182"/>
      <c r="AF51" s="182"/>
      <c r="AG51" s="182"/>
    </row>
    <row r="52" spans="2:33" s="181" customFormat="1" ht="15" customHeight="1">
      <c r="B52" s="455" t="s">
        <v>86</v>
      </c>
      <c r="C52" s="136">
        <v>6606767476</v>
      </c>
      <c r="D52" s="368" t="s">
        <v>55</v>
      </c>
      <c r="E52" s="138" t="s">
        <v>55</v>
      </c>
      <c r="F52" s="137">
        <v>6594684140</v>
      </c>
      <c r="G52" s="138">
        <v>0.99817106685774937</v>
      </c>
      <c r="H52" s="137">
        <v>12083336</v>
      </c>
      <c r="I52" s="564">
        <v>1.8289331422506386E-3</v>
      </c>
      <c r="J52" s="136">
        <v>29316915325</v>
      </c>
      <c r="K52" s="459" t="s">
        <v>55</v>
      </c>
      <c r="L52" s="138" t="s">
        <v>55</v>
      </c>
      <c r="M52" s="368">
        <v>29236434927</v>
      </c>
      <c r="N52" s="138">
        <v>0.99725481357408119</v>
      </c>
      <c r="O52" s="457">
        <v>80480398</v>
      </c>
      <c r="P52" s="138">
        <v>2.7451864259187713E-3</v>
      </c>
      <c r="Q52" s="139">
        <v>3.4374068606921258</v>
      </c>
      <c r="R52" s="593"/>
      <c r="S52" s="182"/>
      <c r="T52" s="182"/>
      <c r="U52" s="182"/>
      <c r="V52" s="182"/>
      <c r="W52" s="182"/>
      <c r="X52" s="182"/>
      <c r="Y52" s="182"/>
      <c r="Z52" s="182"/>
      <c r="AA52" s="182"/>
      <c r="AB52" s="182"/>
      <c r="AC52" s="182"/>
      <c r="AD52" s="182"/>
      <c r="AE52" s="182"/>
      <c r="AF52" s="182"/>
      <c r="AG52" s="182"/>
    </row>
    <row r="53" spans="2:33" s="181" customFormat="1" ht="15" customHeight="1">
      <c r="B53" s="455" t="s">
        <v>87</v>
      </c>
      <c r="C53" s="136">
        <v>1330456639</v>
      </c>
      <c r="D53" s="368" t="s">
        <v>55</v>
      </c>
      <c r="E53" s="138" t="s">
        <v>55</v>
      </c>
      <c r="F53" s="137">
        <v>1324923212</v>
      </c>
      <c r="G53" s="138">
        <v>0.99584095652740778</v>
      </c>
      <c r="H53" s="137">
        <v>5533427</v>
      </c>
      <c r="I53" s="564">
        <v>4.1590434725922703E-3</v>
      </c>
      <c r="J53" s="136">
        <v>5305648132</v>
      </c>
      <c r="K53" s="459" t="s">
        <v>55</v>
      </c>
      <c r="L53" s="138" t="s">
        <v>55</v>
      </c>
      <c r="M53" s="368">
        <v>5258647244</v>
      </c>
      <c r="N53" s="138">
        <v>0.99114134845910284</v>
      </c>
      <c r="O53" s="457">
        <v>47000888</v>
      </c>
      <c r="P53" s="138">
        <v>8.8586515408971712E-3</v>
      </c>
      <c r="Q53" s="139">
        <v>2.9878399464321062</v>
      </c>
      <c r="R53" s="593"/>
      <c r="S53" s="182"/>
      <c r="T53" s="182"/>
      <c r="U53" s="182"/>
      <c r="V53" s="182"/>
      <c r="W53" s="182"/>
      <c r="X53" s="182"/>
      <c r="Y53" s="182"/>
      <c r="Z53" s="182"/>
      <c r="AA53" s="182"/>
      <c r="AB53" s="182"/>
      <c r="AC53" s="182"/>
      <c r="AD53" s="182"/>
      <c r="AE53" s="182"/>
      <c r="AF53" s="182"/>
      <c r="AG53" s="182"/>
    </row>
    <row r="54" spans="2:33" s="181" customFormat="1" ht="15" customHeight="1">
      <c r="B54" s="455" t="s">
        <v>88</v>
      </c>
      <c r="C54" s="136">
        <v>9963810705</v>
      </c>
      <c r="D54" s="368">
        <v>12720682</v>
      </c>
      <c r="E54" s="138">
        <v>1.2766884454776483E-3</v>
      </c>
      <c r="F54" s="137">
        <v>9920290576</v>
      </c>
      <c r="G54" s="138">
        <v>0.99563218026832234</v>
      </c>
      <c r="H54" s="137">
        <v>30799447</v>
      </c>
      <c r="I54" s="564">
        <v>3.0911312862000021E-3</v>
      </c>
      <c r="J54" s="136">
        <v>44499667809</v>
      </c>
      <c r="K54" s="459">
        <v>14393810</v>
      </c>
      <c r="L54" s="138">
        <v>3.2345881910356351E-4</v>
      </c>
      <c r="M54" s="368">
        <v>44330262884</v>
      </c>
      <c r="N54" s="138">
        <v>0.99619311933457311</v>
      </c>
      <c r="O54" s="457">
        <v>155011115</v>
      </c>
      <c r="P54" s="138">
        <v>3.4834218463232931E-3</v>
      </c>
      <c r="Q54" s="139">
        <v>3.4661293882941147</v>
      </c>
      <c r="R54" s="593"/>
      <c r="S54" s="182"/>
      <c r="T54" s="182"/>
      <c r="U54" s="182"/>
      <c r="V54" s="182"/>
      <c r="W54" s="182"/>
      <c r="X54" s="182"/>
      <c r="Y54" s="182"/>
      <c r="Z54" s="182"/>
      <c r="AA54" s="182"/>
      <c r="AB54" s="182"/>
      <c r="AC54" s="182"/>
      <c r="AD54" s="182"/>
      <c r="AE54" s="182"/>
      <c r="AF54" s="182"/>
      <c r="AG54" s="182"/>
    </row>
    <row r="55" spans="2:33" s="181" customFormat="1" ht="15" customHeight="1">
      <c r="B55" s="455" t="s">
        <v>89</v>
      </c>
      <c r="C55" s="136">
        <v>5356919669</v>
      </c>
      <c r="D55" s="368">
        <v>12720682</v>
      </c>
      <c r="E55" s="138">
        <v>2.3746262378384004E-3</v>
      </c>
      <c r="F55" s="137">
        <v>5332994940</v>
      </c>
      <c r="G55" s="138">
        <v>0.995533864519483</v>
      </c>
      <c r="H55" s="137">
        <v>11204047</v>
      </c>
      <c r="I55" s="564">
        <v>2.0915092426785466E-3</v>
      </c>
      <c r="J55" s="136">
        <v>25970441588</v>
      </c>
      <c r="K55" s="459">
        <v>14236625</v>
      </c>
      <c r="L55" s="138">
        <v>5.4818571150435226E-4</v>
      </c>
      <c r="M55" s="368">
        <v>25880399583</v>
      </c>
      <c r="N55" s="138">
        <v>0.99653290435224617</v>
      </c>
      <c r="O55" s="457">
        <v>75805380</v>
      </c>
      <c r="P55" s="138">
        <v>2.9189099362494828E-3</v>
      </c>
      <c r="Q55" s="139">
        <v>3.8480177401741811</v>
      </c>
      <c r="R55" s="593"/>
      <c r="S55" s="182"/>
      <c r="T55" s="182"/>
      <c r="U55" s="182"/>
      <c r="V55" s="182"/>
      <c r="W55" s="182"/>
      <c r="X55" s="182"/>
      <c r="Y55" s="182"/>
      <c r="Z55" s="182"/>
      <c r="AA55" s="182"/>
      <c r="AB55" s="182"/>
      <c r="AC55" s="182"/>
      <c r="AD55" s="182"/>
      <c r="AE55" s="182"/>
      <c r="AF55" s="182"/>
      <c r="AG55" s="182"/>
    </row>
    <row r="56" spans="2:33" s="181" customFormat="1" ht="15" customHeight="1">
      <c r="B56" s="455" t="s">
        <v>90</v>
      </c>
      <c r="C56" s="566">
        <v>0</v>
      </c>
      <c r="D56" s="368" t="s">
        <v>55</v>
      </c>
      <c r="E56" s="138" t="s">
        <v>55</v>
      </c>
      <c r="F56" s="137" t="s">
        <v>55</v>
      </c>
      <c r="G56" s="138" t="s">
        <v>55</v>
      </c>
      <c r="H56" s="137" t="s">
        <v>55</v>
      </c>
      <c r="I56" s="564" t="s">
        <v>55</v>
      </c>
      <c r="J56" s="136">
        <v>38290080</v>
      </c>
      <c r="K56" s="459" t="s">
        <v>55</v>
      </c>
      <c r="L56" s="138" t="s">
        <v>55</v>
      </c>
      <c r="M56" s="368">
        <v>38290080</v>
      </c>
      <c r="N56" s="138">
        <v>1</v>
      </c>
      <c r="O56" s="457" t="s">
        <v>55</v>
      </c>
      <c r="P56" s="138" t="s">
        <v>55</v>
      </c>
      <c r="Q56" s="139">
        <v>0</v>
      </c>
      <c r="R56" s="593"/>
      <c r="S56" s="182"/>
      <c r="T56" s="182"/>
      <c r="U56" s="182"/>
      <c r="V56" s="182"/>
      <c r="W56" s="182"/>
      <c r="X56" s="182"/>
      <c r="Y56" s="182"/>
      <c r="Z56" s="182"/>
      <c r="AA56" s="182"/>
      <c r="AB56" s="182"/>
      <c r="AC56" s="182"/>
      <c r="AD56" s="182"/>
      <c r="AE56" s="182"/>
      <c r="AF56" s="182"/>
      <c r="AG56" s="182"/>
    </row>
    <row r="57" spans="2:33" s="181" customFormat="1" ht="15" customHeight="1">
      <c r="B57" s="455" t="s">
        <v>91</v>
      </c>
      <c r="C57" s="136">
        <v>34259832336</v>
      </c>
      <c r="D57" s="368">
        <v>240424308</v>
      </c>
      <c r="E57" s="138">
        <v>7.017673222742651E-3</v>
      </c>
      <c r="F57" s="137">
        <v>33969366224</v>
      </c>
      <c r="G57" s="138">
        <v>0.99152167152625614</v>
      </c>
      <c r="H57" s="137">
        <v>50041804</v>
      </c>
      <c r="I57" s="564">
        <v>1.460655251001226E-3</v>
      </c>
      <c r="J57" s="136">
        <v>162325500649</v>
      </c>
      <c r="K57" s="459">
        <v>288005114</v>
      </c>
      <c r="L57" s="138">
        <v>1.7742444215389163E-3</v>
      </c>
      <c r="M57" s="368">
        <v>161756784913</v>
      </c>
      <c r="N57" s="138">
        <v>0.9964964485941753</v>
      </c>
      <c r="O57" s="457">
        <v>280710622</v>
      </c>
      <c r="P57" s="138">
        <v>1.72930698428577E-3</v>
      </c>
      <c r="Q57" s="139">
        <v>3.7380704919104186</v>
      </c>
      <c r="R57" s="593"/>
      <c r="S57" s="182"/>
      <c r="T57" s="182"/>
      <c r="U57" s="182"/>
      <c r="V57" s="182"/>
      <c r="W57" s="182"/>
      <c r="X57" s="182"/>
      <c r="Y57" s="182"/>
      <c r="Z57" s="182"/>
      <c r="AA57" s="182"/>
      <c r="AB57" s="182"/>
      <c r="AC57" s="182"/>
      <c r="AD57" s="182"/>
      <c r="AE57" s="182"/>
      <c r="AF57" s="182"/>
      <c r="AG57" s="182"/>
    </row>
    <row r="58" spans="2:33" s="181" customFormat="1" ht="15" customHeight="1">
      <c r="B58" s="455" t="s">
        <v>92</v>
      </c>
      <c r="C58" s="136">
        <v>10578534332</v>
      </c>
      <c r="D58" s="368" t="s">
        <v>55</v>
      </c>
      <c r="E58" s="138" t="s">
        <v>55</v>
      </c>
      <c r="F58" s="137">
        <v>10553301640</v>
      </c>
      <c r="G58" s="138">
        <v>0.99761472703040999</v>
      </c>
      <c r="H58" s="137">
        <v>25232692</v>
      </c>
      <c r="I58" s="564">
        <v>2.3852729695900562E-3</v>
      </c>
      <c r="J58" s="136">
        <v>47200415527</v>
      </c>
      <c r="K58" s="459" t="s">
        <v>55</v>
      </c>
      <c r="L58" s="138" t="s">
        <v>55</v>
      </c>
      <c r="M58" s="368">
        <v>47065585769</v>
      </c>
      <c r="N58" s="138">
        <v>0.99714346247814545</v>
      </c>
      <c r="O58" s="457">
        <v>134829758</v>
      </c>
      <c r="P58" s="138">
        <v>2.8565375218545159E-3</v>
      </c>
      <c r="Q58" s="139">
        <v>3.4619050282059431</v>
      </c>
      <c r="R58" s="593"/>
      <c r="S58" s="182"/>
      <c r="T58" s="182"/>
      <c r="U58" s="182"/>
      <c r="V58" s="182"/>
      <c r="W58" s="182"/>
      <c r="X58" s="182"/>
      <c r="Y58" s="182"/>
      <c r="Z58" s="182"/>
      <c r="AA58" s="182"/>
      <c r="AB58" s="182"/>
      <c r="AC58" s="182"/>
      <c r="AD58" s="182"/>
      <c r="AE58" s="182"/>
      <c r="AF58" s="182"/>
      <c r="AG58" s="182"/>
    </row>
    <row r="59" spans="2:33" s="181" customFormat="1" ht="15" customHeight="1">
      <c r="B59" s="455" t="s">
        <v>93</v>
      </c>
      <c r="C59" s="136">
        <v>1165679227</v>
      </c>
      <c r="D59" s="368" t="s">
        <v>55</v>
      </c>
      <c r="E59" s="138" t="s">
        <v>55</v>
      </c>
      <c r="F59" s="137">
        <v>1161283545</v>
      </c>
      <c r="G59" s="138">
        <v>0.99622908095281693</v>
      </c>
      <c r="H59" s="137">
        <v>4395682</v>
      </c>
      <c r="I59" s="564">
        <v>3.7709190471831235E-3</v>
      </c>
      <c r="J59" s="136">
        <v>2866094139</v>
      </c>
      <c r="K59" s="459" t="s">
        <v>55</v>
      </c>
      <c r="L59" s="138" t="s">
        <v>55</v>
      </c>
      <c r="M59" s="368">
        <v>2824971856</v>
      </c>
      <c r="N59" s="138">
        <v>0.98565215202095635</v>
      </c>
      <c r="O59" s="457">
        <v>41122283</v>
      </c>
      <c r="P59" s="138">
        <v>1.434784797904365E-2</v>
      </c>
      <c r="Q59" s="139">
        <v>1.4587331339653358</v>
      </c>
      <c r="R59" s="593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</row>
    <row r="60" spans="2:33" s="181" customFormat="1" ht="15" customHeight="1">
      <c r="B60" s="455" t="s">
        <v>94</v>
      </c>
      <c r="C60" s="136">
        <v>17894748945</v>
      </c>
      <c r="D60" s="368" t="s">
        <v>55</v>
      </c>
      <c r="E60" s="138" t="s">
        <v>55</v>
      </c>
      <c r="F60" s="137">
        <v>17860618655</v>
      </c>
      <c r="G60" s="138">
        <v>0.9980927203782014</v>
      </c>
      <c r="H60" s="137">
        <v>34130290</v>
      </c>
      <c r="I60" s="564">
        <v>1.9072796217985723E-3</v>
      </c>
      <c r="J60" s="136">
        <v>83540450027</v>
      </c>
      <c r="K60" s="459" t="s">
        <v>55</v>
      </c>
      <c r="L60" s="138" t="s">
        <v>55</v>
      </c>
      <c r="M60" s="368">
        <v>83359939393</v>
      </c>
      <c r="N60" s="138">
        <v>0.99783924273879709</v>
      </c>
      <c r="O60" s="457">
        <v>180510634</v>
      </c>
      <c r="P60" s="138">
        <v>2.160757261202921E-3</v>
      </c>
      <c r="Q60" s="139">
        <v>3.6684337558332816</v>
      </c>
      <c r="R60" s="593"/>
      <c r="S60" s="182"/>
      <c r="T60" s="182"/>
      <c r="U60" s="182"/>
      <c r="V60" s="182"/>
      <c r="W60" s="182"/>
      <c r="X60" s="182"/>
      <c r="Y60" s="182"/>
      <c r="Z60" s="182"/>
      <c r="AA60" s="182"/>
      <c r="AB60" s="182"/>
      <c r="AC60" s="182"/>
      <c r="AD60" s="182"/>
      <c r="AE60" s="182"/>
      <c r="AF60" s="182"/>
      <c r="AG60" s="182"/>
    </row>
    <row r="61" spans="2:33" s="181" customFormat="1" ht="15" customHeight="1">
      <c r="B61" s="455" t="s">
        <v>95</v>
      </c>
      <c r="C61" s="136">
        <v>12920753365</v>
      </c>
      <c r="D61" s="368" t="s">
        <v>55</v>
      </c>
      <c r="E61" s="138" t="s">
        <v>55</v>
      </c>
      <c r="F61" s="137">
        <v>12887585423</v>
      </c>
      <c r="G61" s="138">
        <v>0.99743297151001686</v>
      </c>
      <c r="H61" s="137">
        <v>33167942</v>
      </c>
      <c r="I61" s="564">
        <v>2.5670284899830995E-3</v>
      </c>
      <c r="J61" s="136">
        <v>59953399466</v>
      </c>
      <c r="K61" s="459" t="s">
        <v>55</v>
      </c>
      <c r="L61" s="138" t="s">
        <v>55</v>
      </c>
      <c r="M61" s="368">
        <v>59785395217</v>
      </c>
      <c r="N61" s="138">
        <v>0.99719775274635969</v>
      </c>
      <c r="O61" s="457">
        <v>168004249</v>
      </c>
      <c r="P61" s="138">
        <v>2.8022472536403278E-3</v>
      </c>
      <c r="Q61" s="139">
        <v>3.6400854325106913</v>
      </c>
      <c r="R61" s="593"/>
      <c r="S61" s="182"/>
      <c r="T61" s="182"/>
      <c r="U61" s="182"/>
      <c r="V61" s="182"/>
      <c r="W61" s="182"/>
      <c r="X61" s="182"/>
      <c r="Y61" s="182"/>
      <c r="Z61" s="182"/>
      <c r="AA61" s="182"/>
      <c r="AB61" s="182"/>
      <c r="AC61" s="182"/>
      <c r="AD61" s="182"/>
      <c r="AE61" s="182"/>
      <c r="AF61" s="182"/>
      <c r="AG61" s="182"/>
    </row>
    <row r="62" spans="2:33" s="181" customFormat="1" ht="15" customHeight="1">
      <c r="B62" s="455" t="s">
        <v>96</v>
      </c>
      <c r="C62" s="136">
        <v>10272578651</v>
      </c>
      <c r="D62" s="368">
        <v>12720682</v>
      </c>
      <c r="E62" s="138">
        <v>1.2383143933156146E-3</v>
      </c>
      <c r="F62" s="137">
        <v>10248217165</v>
      </c>
      <c r="G62" s="138">
        <v>0.9976284936014943</v>
      </c>
      <c r="H62" s="137">
        <v>11640804</v>
      </c>
      <c r="I62" s="564">
        <v>1.133192005190129E-3</v>
      </c>
      <c r="J62" s="136">
        <v>42112738966</v>
      </c>
      <c r="K62" s="459">
        <v>14380830</v>
      </c>
      <c r="L62" s="138">
        <v>3.4148408185016079E-4</v>
      </c>
      <c r="M62" s="368">
        <v>42008770776</v>
      </c>
      <c r="N62" s="138">
        <v>0.99753119382512878</v>
      </c>
      <c r="O62" s="457">
        <v>89587360</v>
      </c>
      <c r="P62" s="138">
        <v>2.1273220930210441E-3</v>
      </c>
      <c r="Q62" s="139">
        <v>3.0995294751917495</v>
      </c>
      <c r="R62" s="593"/>
      <c r="S62" s="182"/>
      <c r="T62" s="182"/>
      <c r="U62" s="182"/>
      <c r="V62" s="182"/>
      <c r="W62" s="182"/>
      <c r="X62" s="182"/>
      <c r="Y62" s="182"/>
      <c r="Z62" s="182"/>
      <c r="AA62" s="182"/>
      <c r="AB62" s="182"/>
      <c r="AC62" s="182"/>
      <c r="AD62" s="182"/>
      <c r="AE62" s="182"/>
      <c r="AF62" s="182"/>
      <c r="AG62" s="182"/>
    </row>
    <row r="63" spans="2:33" s="181" customFormat="1" ht="15" customHeight="1">
      <c r="B63" s="455" t="s">
        <v>97</v>
      </c>
      <c r="C63" s="136">
        <v>6601917212</v>
      </c>
      <c r="D63" s="368">
        <v>40140119</v>
      </c>
      <c r="E63" s="138">
        <v>6.0800700328442715E-3</v>
      </c>
      <c r="F63" s="137">
        <v>6545544760</v>
      </c>
      <c r="G63" s="138">
        <v>0.99146119980154634</v>
      </c>
      <c r="H63" s="137">
        <v>16232333</v>
      </c>
      <c r="I63" s="564">
        <v>2.4587301656093532E-3</v>
      </c>
      <c r="J63" s="136">
        <v>28318649628</v>
      </c>
      <c r="K63" s="459">
        <v>45022854</v>
      </c>
      <c r="L63" s="138">
        <v>1.5898658513534402E-3</v>
      </c>
      <c r="M63" s="368">
        <v>28178273279</v>
      </c>
      <c r="N63" s="138">
        <v>0.99504297165140232</v>
      </c>
      <c r="O63" s="457">
        <v>95353495</v>
      </c>
      <c r="P63" s="138">
        <v>3.3671624972441993E-3</v>
      </c>
      <c r="Q63" s="139">
        <v>3.289458458601465</v>
      </c>
      <c r="R63" s="593"/>
      <c r="S63" s="182"/>
      <c r="T63" s="182"/>
      <c r="U63" s="182"/>
      <c r="V63" s="182"/>
      <c r="W63" s="182"/>
      <c r="X63" s="182"/>
      <c r="Y63" s="182"/>
      <c r="Z63" s="182"/>
      <c r="AA63" s="182"/>
      <c r="AB63" s="182"/>
      <c r="AC63" s="182"/>
      <c r="AD63" s="182"/>
      <c r="AE63" s="182"/>
      <c r="AF63" s="182"/>
      <c r="AG63" s="182"/>
    </row>
    <row r="64" spans="2:33" s="181" customFormat="1" ht="15" customHeight="1">
      <c r="B64" s="455" t="s">
        <v>98</v>
      </c>
      <c r="C64" s="136">
        <v>528742946</v>
      </c>
      <c r="D64" s="368" t="s">
        <v>55</v>
      </c>
      <c r="E64" s="138" t="s">
        <v>55</v>
      </c>
      <c r="F64" s="137">
        <v>524396549</v>
      </c>
      <c r="G64" s="138">
        <v>0.99177975416432318</v>
      </c>
      <c r="H64" s="137">
        <v>4346397</v>
      </c>
      <c r="I64" s="564">
        <v>8.2202458356768326E-3</v>
      </c>
      <c r="J64" s="136">
        <v>3412152359</v>
      </c>
      <c r="K64" s="459" t="s">
        <v>55</v>
      </c>
      <c r="L64" s="138" t="s">
        <v>55</v>
      </c>
      <c r="M64" s="368">
        <v>3370794470</v>
      </c>
      <c r="N64" s="138">
        <v>0.9878792373116303</v>
      </c>
      <c r="O64" s="457">
        <v>41357889</v>
      </c>
      <c r="P64" s="138">
        <v>1.2120762688369743E-2</v>
      </c>
      <c r="Q64" s="139">
        <v>5.4533293253618176</v>
      </c>
      <c r="R64" s="593"/>
      <c r="S64" s="182"/>
      <c r="T64" s="182"/>
      <c r="U64" s="182"/>
      <c r="V64" s="182"/>
      <c r="W64" s="182"/>
      <c r="X64" s="182"/>
      <c r="Y64" s="182"/>
      <c r="Z64" s="182"/>
      <c r="AA64" s="182"/>
      <c r="AB64" s="182"/>
      <c r="AC64" s="182"/>
      <c r="AD64" s="182"/>
      <c r="AE64" s="182"/>
      <c r="AF64" s="182"/>
      <c r="AG64" s="182"/>
    </row>
    <row r="65" spans="2:33" s="181" customFormat="1" ht="15" customHeight="1">
      <c r="B65" s="455" t="s">
        <v>99</v>
      </c>
      <c r="C65" s="136">
        <v>12588525976</v>
      </c>
      <c r="D65" s="368">
        <v>55114238</v>
      </c>
      <c r="E65" s="138">
        <v>4.378132761935368E-3</v>
      </c>
      <c r="F65" s="137">
        <v>12499895777</v>
      </c>
      <c r="G65" s="138">
        <v>0.99295944583432771</v>
      </c>
      <c r="H65" s="137">
        <v>33515961</v>
      </c>
      <c r="I65" s="564">
        <v>2.6624214037368724E-3</v>
      </c>
      <c r="J65" s="136">
        <v>57290879840</v>
      </c>
      <c r="K65" s="459">
        <v>62602801</v>
      </c>
      <c r="L65" s="138">
        <v>1.092718442705627E-3</v>
      </c>
      <c r="M65" s="368">
        <v>57054435870</v>
      </c>
      <c r="N65" s="138">
        <v>0.99587292129811356</v>
      </c>
      <c r="O65" s="457">
        <v>173841169</v>
      </c>
      <c r="P65" s="138">
        <v>3.0343602591808268E-3</v>
      </c>
      <c r="Q65" s="139">
        <v>3.5510395696227617</v>
      </c>
      <c r="R65" s="593"/>
      <c r="S65" s="182"/>
      <c r="T65" s="182"/>
      <c r="U65" s="182"/>
      <c r="V65" s="182"/>
      <c r="W65" s="182"/>
      <c r="X65" s="182"/>
      <c r="Y65" s="182"/>
      <c r="Z65" s="182"/>
      <c r="AA65" s="182"/>
      <c r="AB65" s="182"/>
      <c r="AC65" s="182"/>
      <c r="AD65" s="182"/>
      <c r="AE65" s="182"/>
      <c r="AF65" s="182"/>
      <c r="AG65" s="182"/>
    </row>
    <row r="66" spans="2:33" s="181" customFormat="1" ht="15" customHeight="1">
      <c r="B66" s="455" t="s">
        <v>100</v>
      </c>
      <c r="C66" s="136">
        <v>49492830073</v>
      </c>
      <c r="D66" s="368" t="s">
        <v>55</v>
      </c>
      <c r="E66" s="138" t="s">
        <v>55</v>
      </c>
      <c r="F66" s="137">
        <v>49444376230</v>
      </c>
      <c r="G66" s="138">
        <v>0.99902099267856515</v>
      </c>
      <c r="H66" s="137">
        <v>48453843</v>
      </c>
      <c r="I66" s="564">
        <v>9.79007321434892E-4</v>
      </c>
      <c r="J66" s="136">
        <v>235291592924</v>
      </c>
      <c r="K66" s="459" t="s">
        <v>55</v>
      </c>
      <c r="L66" s="138" t="s">
        <v>55</v>
      </c>
      <c r="M66" s="368">
        <v>234988196673</v>
      </c>
      <c r="N66" s="138">
        <v>0.99871055209737991</v>
      </c>
      <c r="O66" s="457">
        <v>303396251</v>
      </c>
      <c r="P66" s="138">
        <v>1.2894479026201249E-3</v>
      </c>
      <c r="Q66" s="139">
        <v>3.7540541241419021</v>
      </c>
      <c r="R66" s="593"/>
      <c r="S66" s="182"/>
      <c r="T66" s="182"/>
      <c r="U66" s="182"/>
      <c r="V66" s="182"/>
      <c r="W66" s="182"/>
      <c r="X66" s="182"/>
      <c r="Y66" s="182"/>
      <c r="Z66" s="182"/>
      <c r="AA66" s="182"/>
      <c r="AB66" s="182"/>
      <c r="AC66" s="182"/>
      <c r="AD66" s="182"/>
      <c r="AE66" s="182"/>
      <c r="AF66" s="182"/>
      <c r="AG66" s="182"/>
    </row>
    <row r="67" spans="2:33" s="181" customFormat="1" ht="15" customHeight="1">
      <c r="B67" s="455" t="s">
        <v>101</v>
      </c>
      <c r="C67" s="136">
        <v>2830265406</v>
      </c>
      <c r="D67" s="368" t="s">
        <v>55</v>
      </c>
      <c r="E67" s="138" t="s">
        <v>55</v>
      </c>
      <c r="F67" s="137">
        <v>2825014705</v>
      </c>
      <c r="G67" s="138">
        <v>0.99814480260795724</v>
      </c>
      <c r="H67" s="137">
        <v>5250701</v>
      </c>
      <c r="I67" s="564">
        <v>1.8551973920427447E-3</v>
      </c>
      <c r="J67" s="136">
        <v>14448611820</v>
      </c>
      <c r="K67" s="459" t="s">
        <v>55</v>
      </c>
      <c r="L67" s="138" t="s">
        <v>55</v>
      </c>
      <c r="M67" s="368">
        <v>14401378596</v>
      </c>
      <c r="N67" s="138">
        <v>0.9967309507246489</v>
      </c>
      <c r="O67" s="457">
        <v>47233224</v>
      </c>
      <c r="P67" s="138">
        <v>3.2690492753510766E-3</v>
      </c>
      <c r="Q67" s="139">
        <v>4.1050377782132283</v>
      </c>
      <c r="R67" s="593"/>
      <c r="S67" s="182"/>
      <c r="T67" s="182"/>
      <c r="U67" s="182"/>
      <c r="V67" s="182"/>
      <c r="W67" s="182"/>
      <c r="X67" s="182"/>
      <c r="Y67" s="182"/>
      <c r="Z67" s="182"/>
      <c r="AA67" s="182"/>
      <c r="AB67" s="182"/>
      <c r="AC67" s="182"/>
      <c r="AD67" s="182"/>
      <c r="AE67" s="182"/>
      <c r="AF67" s="182"/>
      <c r="AG67" s="182"/>
    </row>
    <row r="68" spans="2:33" s="181" customFormat="1" ht="15" customHeight="1">
      <c r="B68" s="455" t="s">
        <v>102</v>
      </c>
      <c r="C68" s="136">
        <v>4359768408</v>
      </c>
      <c r="D68" s="368" t="s">
        <v>55</v>
      </c>
      <c r="E68" s="138" t="s">
        <v>55</v>
      </c>
      <c r="F68" s="137">
        <v>4350099334</v>
      </c>
      <c r="G68" s="138">
        <v>0.99778220467347356</v>
      </c>
      <c r="H68" s="137">
        <v>9669074</v>
      </c>
      <c r="I68" s="564">
        <v>2.2177953265264359E-3</v>
      </c>
      <c r="J68" s="136">
        <v>22568118460</v>
      </c>
      <c r="K68" s="459" t="s">
        <v>55</v>
      </c>
      <c r="L68" s="138" t="s">
        <v>55</v>
      </c>
      <c r="M68" s="368">
        <v>22497699020</v>
      </c>
      <c r="N68" s="138">
        <v>0.99687969379792063</v>
      </c>
      <c r="O68" s="457">
        <v>70419440</v>
      </c>
      <c r="P68" s="138">
        <v>3.1203062020793734E-3</v>
      </c>
      <c r="Q68" s="139">
        <v>4.1764489183848408</v>
      </c>
      <c r="R68" s="593"/>
      <c r="S68" s="182"/>
      <c r="T68" s="182"/>
      <c r="U68" s="182"/>
      <c r="V68" s="182"/>
      <c r="W68" s="182"/>
      <c r="X68" s="182"/>
      <c r="Y68" s="182"/>
      <c r="Z68" s="182"/>
      <c r="AA68" s="182"/>
      <c r="AB68" s="182"/>
      <c r="AC68" s="182"/>
      <c r="AD68" s="182"/>
      <c r="AE68" s="182"/>
      <c r="AF68" s="182"/>
      <c r="AG68" s="182"/>
    </row>
    <row r="69" spans="2:33" s="181" customFormat="1" ht="15" customHeight="1">
      <c r="B69" s="455" t="s">
        <v>103</v>
      </c>
      <c r="C69" s="136">
        <v>31931018686</v>
      </c>
      <c r="D69" s="368">
        <v>122048536</v>
      </c>
      <c r="E69" s="138">
        <v>3.8222562580977597E-3</v>
      </c>
      <c r="F69" s="137">
        <v>31752231124</v>
      </c>
      <c r="G69" s="138">
        <v>0.99440081872244224</v>
      </c>
      <c r="H69" s="137">
        <v>56739026</v>
      </c>
      <c r="I69" s="564">
        <v>1.7769250194600572E-3</v>
      </c>
      <c r="J69" s="136">
        <v>146272433041</v>
      </c>
      <c r="K69" s="459">
        <v>145034123</v>
      </c>
      <c r="L69" s="138">
        <v>9.9153422134809987E-4</v>
      </c>
      <c r="M69" s="368">
        <v>145842090846</v>
      </c>
      <c r="N69" s="138">
        <v>0.99705794054249874</v>
      </c>
      <c r="O69" s="457">
        <v>285308072</v>
      </c>
      <c r="P69" s="138">
        <v>1.9505252361532023E-3</v>
      </c>
      <c r="Q69" s="139">
        <v>3.5808883981873221</v>
      </c>
      <c r="R69" s="593"/>
      <c r="S69" s="182"/>
      <c r="T69" s="182"/>
      <c r="U69" s="182"/>
      <c r="V69" s="182"/>
      <c r="W69" s="182"/>
      <c r="X69" s="182"/>
      <c r="Y69" s="182"/>
      <c r="Z69" s="182"/>
      <c r="AA69" s="182"/>
      <c r="AB69" s="182"/>
      <c r="AC69" s="182"/>
      <c r="AD69" s="182"/>
      <c r="AE69" s="182"/>
      <c r="AF69" s="182"/>
      <c r="AG69" s="182"/>
    </row>
    <row r="70" spans="2:33" s="181" customFormat="1" ht="15" customHeight="1">
      <c r="B70" s="455" t="s">
        <v>104</v>
      </c>
      <c r="C70" s="136">
        <v>3788543904</v>
      </c>
      <c r="D70" s="368">
        <v>35457596</v>
      </c>
      <c r="E70" s="138">
        <v>9.3591619626113755E-3</v>
      </c>
      <c r="F70" s="137">
        <v>3743142615</v>
      </c>
      <c r="G70" s="138">
        <v>0.98801616395363279</v>
      </c>
      <c r="H70" s="137">
        <v>9943693</v>
      </c>
      <c r="I70" s="564">
        <v>2.6246740837558473E-3</v>
      </c>
      <c r="J70" s="136">
        <v>18595500941</v>
      </c>
      <c r="K70" s="459">
        <v>39498901</v>
      </c>
      <c r="L70" s="138">
        <v>2.1241106182254797E-3</v>
      </c>
      <c r="M70" s="368">
        <v>18487758827</v>
      </c>
      <c r="N70" s="138">
        <v>0.99420601174758105</v>
      </c>
      <c r="O70" s="457">
        <v>68243213</v>
      </c>
      <c r="P70" s="138">
        <v>3.6698776341934957E-3</v>
      </c>
      <c r="Q70" s="139">
        <v>3.9083503879595005</v>
      </c>
      <c r="R70" s="593"/>
      <c r="S70" s="182"/>
      <c r="T70" s="182"/>
      <c r="U70" s="182"/>
      <c r="V70" s="182"/>
      <c r="W70" s="182"/>
      <c r="X70" s="182"/>
      <c r="Y70" s="182"/>
      <c r="Z70" s="182"/>
      <c r="AA70" s="182"/>
      <c r="AB70" s="182"/>
      <c r="AC70" s="182"/>
      <c r="AD70" s="182"/>
      <c r="AE70" s="182"/>
      <c r="AF70" s="182"/>
      <c r="AG70" s="182"/>
    </row>
    <row r="71" spans="2:33" ht="15" customHeight="1">
      <c r="B71" s="455" t="s">
        <v>105</v>
      </c>
      <c r="C71" s="136">
        <v>1014191232</v>
      </c>
      <c r="D71" s="368" t="s">
        <v>55</v>
      </c>
      <c r="E71" s="138" t="s">
        <v>55</v>
      </c>
      <c r="F71" s="137">
        <v>1010365538</v>
      </c>
      <c r="G71" s="138">
        <v>0.99622783763131562</v>
      </c>
      <c r="H71" s="137">
        <v>3825694</v>
      </c>
      <c r="I71" s="564">
        <v>3.7721623686843312E-3</v>
      </c>
      <c r="J71" s="136">
        <v>6551336527</v>
      </c>
      <c r="K71" s="459" t="s">
        <v>55</v>
      </c>
      <c r="L71" s="138" t="s">
        <v>55</v>
      </c>
      <c r="M71" s="368">
        <v>6510561437</v>
      </c>
      <c r="N71" s="138">
        <v>0.99377606541322461</v>
      </c>
      <c r="O71" s="457">
        <v>40775090</v>
      </c>
      <c r="P71" s="138">
        <v>6.2239345867753501E-3</v>
      </c>
      <c r="Q71" s="139">
        <v>5.4596659094366933</v>
      </c>
      <c r="R71" s="593"/>
      <c r="S71" s="182"/>
      <c r="T71" s="182"/>
      <c r="U71" s="182"/>
      <c r="V71" s="182"/>
      <c r="W71" s="182"/>
      <c r="X71" s="182"/>
      <c r="Y71" s="182"/>
      <c r="Z71" s="182"/>
      <c r="AA71" s="182"/>
      <c r="AB71" s="182"/>
      <c r="AC71" s="182"/>
      <c r="AD71" s="182"/>
      <c r="AE71" s="182"/>
      <c r="AF71" s="182"/>
      <c r="AG71" s="182"/>
    </row>
    <row r="72" spans="2:33" s="183" customFormat="1" ht="15" customHeight="1">
      <c r="B72" s="462" t="s">
        <v>126</v>
      </c>
      <c r="C72" s="327">
        <v>669413953592</v>
      </c>
      <c r="D72" s="369">
        <v>7403479661</v>
      </c>
      <c r="E72" s="328">
        <v>1.1059643470641388E-2</v>
      </c>
      <c r="F72" s="140">
        <v>655110273929</v>
      </c>
      <c r="G72" s="328">
        <v>0.97863253434403619</v>
      </c>
      <c r="H72" s="140">
        <v>6900200002</v>
      </c>
      <c r="I72" s="565">
        <v>1.0307822185322404E-2</v>
      </c>
      <c r="J72" s="327">
        <v>37662777817.800003</v>
      </c>
      <c r="K72" s="463" t="s">
        <v>55</v>
      </c>
      <c r="L72" s="328" t="s">
        <v>55</v>
      </c>
      <c r="M72" s="369">
        <v>37662777817.800003</v>
      </c>
      <c r="N72" s="328">
        <v>1</v>
      </c>
      <c r="O72" s="464">
        <v>0</v>
      </c>
      <c r="P72" s="328">
        <v>0</v>
      </c>
      <c r="Q72" s="141">
        <v>-0.94373768635131405</v>
      </c>
      <c r="R72" s="593"/>
      <c r="S72" s="182"/>
      <c r="T72" s="182"/>
      <c r="U72" s="182"/>
      <c r="V72" s="182"/>
      <c r="W72" s="182"/>
      <c r="X72" s="182"/>
      <c r="Y72" s="182"/>
      <c r="Z72" s="182"/>
      <c r="AA72" s="182"/>
      <c r="AB72" s="182"/>
      <c r="AC72" s="182"/>
      <c r="AD72" s="182"/>
      <c r="AE72" s="182"/>
      <c r="AF72" s="182"/>
      <c r="AG72" s="182"/>
    </row>
    <row r="73" spans="2:33" s="183" customFormat="1" ht="15" customHeight="1">
      <c r="B73" s="465"/>
      <c r="C73" s="125"/>
      <c r="D73" s="126"/>
      <c r="E73" s="124"/>
      <c r="F73" s="126"/>
      <c r="G73" s="124"/>
      <c r="H73" s="126"/>
      <c r="I73" s="124"/>
      <c r="J73" s="125"/>
      <c r="K73" s="126"/>
      <c r="L73" s="127"/>
      <c r="M73" s="126"/>
      <c r="N73" s="127"/>
      <c r="O73" s="126"/>
      <c r="P73" s="127"/>
      <c r="Q73" s="128"/>
    </row>
    <row r="74" spans="2:33" s="183" customFormat="1" ht="15" customHeight="1">
      <c r="B74" s="666" t="s">
        <v>36</v>
      </c>
      <c r="C74" s="666"/>
      <c r="D74" s="666"/>
      <c r="E74" s="666"/>
      <c r="F74" s="666"/>
      <c r="G74" s="666"/>
      <c r="H74" s="666"/>
      <c r="I74" s="666"/>
      <c r="J74" s="666"/>
      <c r="K74" s="666"/>
      <c r="L74" s="666"/>
      <c r="M74" s="666"/>
      <c r="N74" s="666"/>
      <c r="O74" s="666"/>
      <c r="P74" s="532"/>
      <c r="Q74" s="532"/>
    </row>
    <row r="75" spans="2:33" s="183" customFormat="1" ht="19.899999999999999" customHeight="1">
      <c r="B75" s="660" t="s">
        <v>127</v>
      </c>
      <c r="C75" s="660"/>
      <c r="D75" s="660"/>
      <c r="E75" s="660"/>
      <c r="F75" s="660"/>
      <c r="G75" s="660"/>
      <c r="H75" s="660"/>
      <c r="I75" s="660"/>
      <c r="J75" s="660"/>
      <c r="K75" s="660"/>
      <c r="L75" s="660"/>
      <c r="M75" s="660"/>
      <c r="N75" s="660"/>
      <c r="O75" s="660"/>
      <c r="P75" s="660"/>
      <c r="Q75" s="660"/>
    </row>
    <row r="77" spans="2:33" ht="15" customHeight="1">
      <c r="B77" s="612" t="s">
        <v>128</v>
      </c>
    </row>
  </sheetData>
  <mergeCells count="12">
    <mergeCell ref="O5:P5"/>
    <mergeCell ref="B4:B6"/>
    <mergeCell ref="C4:I4"/>
    <mergeCell ref="J4:P4"/>
    <mergeCell ref="B75:Q75"/>
    <mergeCell ref="Q4:Q6"/>
    <mergeCell ref="D5:E5"/>
    <mergeCell ref="F5:G5"/>
    <mergeCell ref="H5:I5"/>
    <mergeCell ref="K5:L5"/>
    <mergeCell ref="B74:O74"/>
    <mergeCell ref="M5:N5"/>
  </mergeCells>
  <printOptions horizontalCentered="1" verticalCentered="1"/>
  <pageMargins left="0.39370078740157483" right="0.39370078740157483" top="0.39370078740157483" bottom="0.39370078740157483" header="0" footer="0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73E4B-1C02-443C-A2E6-6AD453E38D4B}">
  <sheetPr codeName="Hoja8"/>
  <dimension ref="B1:S75"/>
  <sheetViews>
    <sheetView showGridLines="0" showZeros="0" zoomScaleNormal="100" workbookViewId="0"/>
  </sheetViews>
  <sheetFormatPr defaultColWidth="11.42578125" defaultRowHeight="15" customHeight="1"/>
  <cols>
    <col min="1" max="1" width="2.140625" style="1" customWidth="1"/>
    <col min="2" max="2" width="28.85546875" style="14" customWidth="1"/>
    <col min="3" max="3" width="14.7109375" style="17" customWidth="1"/>
    <col min="4" max="5" width="14.7109375" style="19" customWidth="1"/>
    <col min="6" max="11" width="14.7109375" style="17" customWidth="1"/>
    <col min="12" max="14" width="14.7109375" style="19" customWidth="1"/>
    <col min="15" max="19" width="11.42578125" style="3"/>
    <col min="20" max="16384" width="11.42578125" style="1"/>
  </cols>
  <sheetData>
    <row r="1" spans="2:19" ht="15" customHeight="1">
      <c r="C1" s="502"/>
    </row>
    <row r="2" spans="2:19" s="12" customFormat="1" ht="15" customHeight="1">
      <c r="B2" s="142" t="s">
        <v>129</v>
      </c>
      <c r="C2" s="11"/>
      <c r="D2" s="10"/>
      <c r="E2" s="10"/>
      <c r="F2" s="10"/>
      <c r="I2" s="373"/>
      <c r="J2" s="11"/>
      <c r="K2" s="11"/>
      <c r="L2" s="10"/>
      <c r="M2" s="10"/>
      <c r="N2" s="10"/>
      <c r="O2" s="13"/>
      <c r="P2" s="13"/>
      <c r="Q2" s="13"/>
      <c r="R2" s="13"/>
      <c r="S2" s="13"/>
    </row>
    <row r="3" spans="2:19" s="107" customFormat="1" ht="15" customHeight="1">
      <c r="B3" s="106"/>
      <c r="C3" s="46"/>
      <c r="O3" s="108"/>
      <c r="P3" s="108"/>
      <c r="Q3" s="108"/>
      <c r="R3" s="108"/>
      <c r="S3" s="108"/>
    </row>
    <row r="4" spans="2:19" s="7" customFormat="1" ht="90.75" customHeight="1">
      <c r="B4" s="484" t="s">
        <v>41</v>
      </c>
      <c r="C4" s="524" t="s">
        <v>130</v>
      </c>
      <c r="D4" s="524" t="s">
        <v>131</v>
      </c>
      <c r="E4" s="524" t="s">
        <v>132</v>
      </c>
      <c r="F4" s="524" t="s">
        <v>133</v>
      </c>
      <c r="G4" s="524" t="s">
        <v>134</v>
      </c>
      <c r="H4" s="524" t="s">
        <v>135</v>
      </c>
      <c r="I4" s="524" t="s">
        <v>136</v>
      </c>
      <c r="J4" s="524" t="s">
        <v>137</v>
      </c>
      <c r="K4" s="524" t="s">
        <v>138</v>
      </c>
      <c r="L4" s="524" t="s">
        <v>139</v>
      </c>
      <c r="M4" s="524" t="s">
        <v>140</v>
      </c>
      <c r="N4" s="524" t="s">
        <v>141</v>
      </c>
      <c r="O4" s="6"/>
      <c r="P4" s="6"/>
      <c r="Q4" s="6"/>
      <c r="R4" s="6"/>
    </row>
    <row r="5" spans="2:19" s="7" customFormat="1" ht="6.75" customHeight="1">
      <c r="B5" s="190"/>
      <c r="C5" s="184"/>
      <c r="D5" s="184"/>
      <c r="E5" s="184"/>
      <c r="F5" s="185"/>
      <c r="G5" s="185"/>
      <c r="H5" s="185"/>
      <c r="I5" s="185"/>
      <c r="J5" s="185"/>
      <c r="K5" s="185"/>
      <c r="L5" s="184"/>
      <c r="M5" s="184"/>
      <c r="N5" s="186"/>
      <c r="O5" s="6"/>
      <c r="P5" s="6"/>
      <c r="Q5" s="6"/>
      <c r="R5" s="6"/>
    </row>
    <row r="6" spans="2:19" s="8" customFormat="1" ht="15" customHeight="1">
      <c r="B6" s="187" t="s">
        <v>125</v>
      </c>
      <c r="C6" s="466">
        <v>76273823796</v>
      </c>
      <c r="D6" s="466">
        <v>2987102809</v>
      </c>
      <c r="E6" s="466">
        <v>49840264997</v>
      </c>
      <c r="F6" s="466">
        <v>232500000</v>
      </c>
      <c r="G6" s="466">
        <v>1865160380</v>
      </c>
      <c r="H6" s="466">
        <v>5820656555</v>
      </c>
      <c r="I6" s="466">
        <v>3888212836</v>
      </c>
      <c r="J6" s="466">
        <v>1331600000</v>
      </c>
      <c r="K6" s="466">
        <v>1087575382</v>
      </c>
      <c r="L6" s="466">
        <v>2760000000</v>
      </c>
      <c r="M6" s="466">
        <v>5656371303</v>
      </c>
      <c r="N6" s="466">
        <v>804379534</v>
      </c>
    </row>
    <row r="7" spans="2:19" s="7" customFormat="1" ht="6.75" customHeight="1">
      <c r="B7" s="191"/>
      <c r="C7" s="467"/>
      <c r="D7" s="467"/>
      <c r="E7" s="467"/>
      <c r="F7" s="467"/>
      <c r="G7" s="467"/>
      <c r="H7" s="467"/>
      <c r="I7" s="467"/>
      <c r="J7" s="467"/>
      <c r="K7" s="467"/>
      <c r="L7" s="467"/>
      <c r="M7" s="467"/>
      <c r="N7" s="467"/>
      <c r="O7" s="6"/>
      <c r="P7" s="6"/>
      <c r="Q7" s="6"/>
      <c r="R7" s="6"/>
      <c r="S7" s="6"/>
    </row>
    <row r="8" spans="2:19" s="9" customFormat="1" ht="15" customHeight="1">
      <c r="B8" s="187" t="s">
        <v>43</v>
      </c>
      <c r="C8" s="468">
        <v>76273823796</v>
      </c>
      <c r="D8" s="468">
        <v>2987102809</v>
      </c>
      <c r="E8" s="468">
        <v>49840264997</v>
      </c>
      <c r="F8" s="468">
        <v>232500000</v>
      </c>
      <c r="G8" s="468">
        <v>1865160380</v>
      </c>
      <c r="H8" s="468">
        <v>5820656555</v>
      </c>
      <c r="I8" s="468">
        <v>3888212836</v>
      </c>
      <c r="J8" s="468">
        <v>1331600000</v>
      </c>
      <c r="K8" s="468">
        <v>1087575382</v>
      </c>
      <c r="L8" s="468">
        <v>2760000000</v>
      </c>
      <c r="M8" s="468">
        <v>5656371303</v>
      </c>
      <c r="N8" s="468">
        <v>804379534</v>
      </c>
    </row>
    <row r="9" spans="2:19" s="6" customFormat="1" ht="15" customHeight="1">
      <c r="B9" s="188" t="s">
        <v>44</v>
      </c>
      <c r="C9" s="469">
        <v>780388969</v>
      </c>
      <c r="D9" s="470">
        <v>227685450</v>
      </c>
      <c r="E9" s="470">
        <v>0</v>
      </c>
      <c r="F9" s="470">
        <v>0</v>
      </c>
      <c r="G9" s="470" t="s">
        <v>55</v>
      </c>
      <c r="H9" s="470">
        <v>363518287</v>
      </c>
      <c r="I9" s="470">
        <v>3510338</v>
      </c>
      <c r="J9" s="470">
        <v>11891306</v>
      </c>
      <c r="K9" s="471">
        <v>0</v>
      </c>
      <c r="L9" s="470">
        <v>23993384</v>
      </c>
      <c r="M9" s="470">
        <v>149790204</v>
      </c>
      <c r="N9" s="471">
        <v>0</v>
      </c>
    </row>
    <row r="10" spans="2:19" s="6" customFormat="1" ht="15" customHeight="1">
      <c r="B10" s="188" t="s">
        <v>45</v>
      </c>
      <c r="C10" s="469">
        <v>220859264</v>
      </c>
      <c r="D10" s="470" t="s">
        <v>55</v>
      </c>
      <c r="E10" s="470">
        <v>0</v>
      </c>
      <c r="F10" s="470">
        <v>7000000</v>
      </c>
      <c r="G10" s="470" t="s">
        <v>55</v>
      </c>
      <c r="H10" s="470">
        <v>133172177</v>
      </c>
      <c r="I10" s="470">
        <v>7337742</v>
      </c>
      <c r="J10" s="470">
        <v>19974056</v>
      </c>
      <c r="K10" s="471">
        <v>0</v>
      </c>
      <c r="L10" s="470">
        <v>42365289</v>
      </c>
      <c r="M10" s="470">
        <v>0</v>
      </c>
      <c r="N10" s="471">
        <v>11010000</v>
      </c>
    </row>
    <row r="11" spans="2:19" s="6" customFormat="1" ht="15" customHeight="1">
      <c r="B11" s="188" t="s">
        <v>46</v>
      </c>
      <c r="C11" s="469">
        <v>74937817</v>
      </c>
      <c r="D11" s="472" t="s">
        <v>55</v>
      </c>
      <c r="E11" s="470">
        <v>0</v>
      </c>
      <c r="F11" s="472">
        <v>7000000</v>
      </c>
      <c r="G11" s="472" t="s">
        <v>55</v>
      </c>
      <c r="H11" s="472">
        <v>0</v>
      </c>
      <c r="I11" s="472">
        <v>14246825</v>
      </c>
      <c r="J11" s="472">
        <v>17038298</v>
      </c>
      <c r="K11" s="473">
        <v>0</v>
      </c>
      <c r="L11" s="472">
        <v>36652694</v>
      </c>
      <c r="M11" s="472">
        <v>0</v>
      </c>
      <c r="N11" s="473">
        <v>0</v>
      </c>
    </row>
    <row r="12" spans="2:19" s="6" customFormat="1" ht="15" customHeight="1">
      <c r="B12" s="188" t="s">
        <v>47</v>
      </c>
      <c r="C12" s="469">
        <v>1166774374</v>
      </c>
      <c r="D12" s="472" t="s">
        <v>55</v>
      </c>
      <c r="E12" s="470">
        <v>0</v>
      </c>
      <c r="F12" s="472">
        <v>7000000</v>
      </c>
      <c r="G12" s="472">
        <v>70707017</v>
      </c>
      <c r="H12" s="472">
        <v>1020545431</v>
      </c>
      <c r="I12" s="472">
        <v>16302988</v>
      </c>
      <c r="J12" s="472">
        <v>15951443</v>
      </c>
      <c r="K12" s="473">
        <v>0</v>
      </c>
      <c r="L12" s="472">
        <v>32597495</v>
      </c>
      <c r="M12" s="472">
        <v>0</v>
      </c>
      <c r="N12" s="473">
        <v>3670000</v>
      </c>
    </row>
    <row r="13" spans="2:19" s="6" customFormat="1" ht="15" customHeight="1">
      <c r="B13" s="188" t="s">
        <v>48</v>
      </c>
      <c r="C13" s="469">
        <v>47736334304</v>
      </c>
      <c r="D13" s="472" t="s">
        <v>55</v>
      </c>
      <c r="E13" s="470">
        <v>47249047117</v>
      </c>
      <c r="F13" s="472">
        <v>7000000</v>
      </c>
      <c r="G13" s="472" t="s">
        <v>55</v>
      </c>
      <c r="H13" s="472">
        <v>15693533</v>
      </c>
      <c r="I13" s="472">
        <v>7015237</v>
      </c>
      <c r="J13" s="472">
        <v>121304470</v>
      </c>
      <c r="K13" s="473">
        <v>0</v>
      </c>
      <c r="L13" s="472">
        <v>266126507</v>
      </c>
      <c r="M13" s="472">
        <v>0</v>
      </c>
      <c r="N13" s="473">
        <v>70147440</v>
      </c>
    </row>
    <row r="14" spans="2:19" s="6" customFormat="1" ht="15" customHeight="1">
      <c r="B14" s="188" t="s">
        <v>49</v>
      </c>
      <c r="C14" s="469">
        <v>63924853</v>
      </c>
      <c r="D14" s="472" t="s">
        <v>55</v>
      </c>
      <c r="E14" s="470">
        <v>0</v>
      </c>
      <c r="F14" s="472">
        <v>0</v>
      </c>
      <c r="G14" s="472" t="s">
        <v>55</v>
      </c>
      <c r="H14" s="472">
        <v>0</v>
      </c>
      <c r="I14" s="472">
        <v>6526904</v>
      </c>
      <c r="J14" s="472">
        <v>19667911</v>
      </c>
      <c r="K14" s="473">
        <v>0</v>
      </c>
      <c r="L14" s="472">
        <v>37730038</v>
      </c>
      <c r="M14" s="472">
        <v>0</v>
      </c>
      <c r="N14" s="473">
        <v>0</v>
      </c>
    </row>
    <row r="15" spans="2:19" s="6" customFormat="1" ht="15" customHeight="1">
      <c r="B15" s="188" t="s">
        <v>50</v>
      </c>
      <c r="C15" s="469">
        <v>193271763</v>
      </c>
      <c r="D15" s="472" t="s">
        <v>55</v>
      </c>
      <c r="E15" s="470">
        <v>0</v>
      </c>
      <c r="F15" s="472">
        <v>27500000</v>
      </c>
      <c r="G15" s="472" t="s">
        <v>55</v>
      </c>
      <c r="H15" s="472">
        <v>10667656</v>
      </c>
      <c r="I15" s="472">
        <v>14059693</v>
      </c>
      <c r="J15" s="472">
        <v>21776631</v>
      </c>
      <c r="K15" s="473">
        <v>61528480</v>
      </c>
      <c r="L15" s="472">
        <v>45769303</v>
      </c>
      <c r="M15" s="472">
        <v>0</v>
      </c>
      <c r="N15" s="473">
        <v>11970000</v>
      </c>
    </row>
    <row r="16" spans="2:19" s="6" customFormat="1" ht="15" customHeight="1">
      <c r="B16" s="188" t="s">
        <v>51</v>
      </c>
      <c r="C16" s="469">
        <v>57700751</v>
      </c>
      <c r="D16" s="472" t="s">
        <v>55</v>
      </c>
      <c r="E16" s="470">
        <v>0</v>
      </c>
      <c r="F16" s="472">
        <v>0</v>
      </c>
      <c r="G16" s="472" t="s">
        <v>55</v>
      </c>
      <c r="H16" s="472">
        <v>5558015</v>
      </c>
      <c r="I16" s="472">
        <v>7015237</v>
      </c>
      <c r="J16" s="472">
        <v>14988838</v>
      </c>
      <c r="K16" s="473">
        <v>0</v>
      </c>
      <c r="L16" s="472">
        <v>30138661</v>
      </c>
      <c r="M16" s="472">
        <v>0</v>
      </c>
      <c r="N16" s="473">
        <v>0</v>
      </c>
    </row>
    <row r="17" spans="2:14" s="6" customFormat="1" ht="15" customHeight="1">
      <c r="B17" s="188" t="s">
        <v>52</v>
      </c>
      <c r="C17" s="469">
        <v>55797195</v>
      </c>
      <c r="D17" s="472" t="s">
        <v>55</v>
      </c>
      <c r="E17" s="470">
        <v>0</v>
      </c>
      <c r="F17" s="472">
        <v>7000000</v>
      </c>
      <c r="G17" s="472" t="s">
        <v>55</v>
      </c>
      <c r="H17" s="472">
        <v>0</v>
      </c>
      <c r="I17" s="472">
        <v>7012552</v>
      </c>
      <c r="J17" s="472">
        <v>13868231</v>
      </c>
      <c r="K17" s="473">
        <v>0</v>
      </c>
      <c r="L17" s="472">
        <v>27916412</v>
      </c>
      <c r="M17" s="472">
        <v>0</v>
      </c>
      <c r="N17" s="473">
        <v>0</v>
      </c>
    </row>
    <row r="18" spans="2:14" s="6" customFormat="1" ht="15" customHeight="1">
      <c r="B18" s="188" t="s">
        <v>53</v>
      </c>
      <c r="C18" s="469">
        <v>203212053</v>
      </c>
      <c r="D18" s="472" t="s">
        <v>55</v>
      </c>
      <c r="E18" s="470">
        <v>0</v>
      </c>
      <c r="F18" s="472">
        <v>0</v>
      </c>
      <c r="G18" s="472" t="s">
        <v>55</v>
      </c>
      <c r="H18" s="472">
        <v>111490051</v>
      </c>
      <c r="I18" s="472">
        <v>15601877</v>
      </c>
      <c r="J18" s="472">
        <v>24939711</v>
      </c>
      <c r="K18" s="473">
        <v>0</v>
      </c>
      <c r="L18" s="472">
        <v>51180414</v>
      </c>
      <c r="M18" s="472">
        <v>0</v>
      </c>
      <c r="N18" s="473">
        <v>0</v>
      </c>
    </row>
    <row r="19" spans="2:14" s="6" customFormat="1" ht="15" customHeight="1">
      <c r="B19" s="188" t="s">
        <v>54</v>
      </c>
      <c r="C19" s="469">
        <v>221891281</v>
      </c>
      <c r="D19" s="472">
        <v>152849173</v>
      </c>
      <c r="E19" s="472">
        <v>0</v>
      </c>
      <c r="F19" s="472">
        <v>0</v>
      </c>
      <c r="G19" s="472" t="s">
        <v>55</v>
      </c>
      <c r="H19" s="472">
        <v>9429576</v>
      </c>
      <c r="I19" s="472">
        <v>22833266</v>
      </c>
      <c r="J19" s="472">
        <v>12352938</v>
      </c>
      <c r="K19" s="473">
        <v>0</v>
      </c>
      <c r="L19" s="472">
        <v>24426328</v>
      </c>
      <c r="M19" s="472">
        <v>0</v>
      </c>
      <c r="N19" s="473">
        <v>0</v>
      </c>
    </row>
    <row r="20" spans="2:14" s="6" customFormat="1" ht="15" customHeight="1">
      <c r="B20" s="188" t="s">
        <v>56</v>
      </c>
      <c r="C20" s="469">
        <v>2091387406</v>
      </c>
      <c r="D20" s="472" t="s">
        <v>55</v>
      </c>
      <c r="E20" s="472">
        <v>1850869916</v>
      </c>
      <c r="F20" s="472">
        <v>7000000</v>
      </c>
      <c r="G20" s="472" t="s">
        <v>55</v>
      </c>
      <c r="H20" s="472">
        <v>10757526</v>
      </c>
      <c r="I20" s="472">
        <v>8091237</v>
      </c>
      <c r="J20" s="472">
        <v>59029331</v>
      </c>
      <c r="K20" s="473">
        <v>0</v>
      </c>
      <c r="L20" s="472">
        <v>109836406</v>
      </c>
      <c r="M20" s="472">
        <v>0</v>
      </c>
      <c r="N20" s="473">
        <v>45802990</v>
      </c>
    </row>
    <row r="21" spans="2:14" s="6" customFormat="1" ht="15" customHeight="1">
      <c r="B21" s="188" t="s">
        <v>57</v>
      </c>
      <c r="C21" s="469">
        <v>628732307</v>
      </c>
      <c r="D21" s="472" t="s">
        <v>55</v>
      </c>
      <c r="E21" s="472">
        <v>360087079</v>
      </c>
      <c r="F21" s="472">
        <v>7000000</v>
      </c>
      <c r="G21" s="472" t="s">
        <v>55</v>
      </c>
      <c r="H21" s="472">
        <v>108138229</v>
      </c>
      <c r="I21" s="472">
        <v>13809385</v>
      </c>
      <c r="J21" s="472">
        <v>35813848</v>
      </c>
      <c r="K21" s="474">
        <v>0</v>
      </c>
      <c r="L21" s="472">
        <v>71977766</v>
      </c>
      <c r="M21" s="472">
        <v>0</v>
      </c>
      <c r="N21" s="474">
        <v>31906000</v>
      </c>
    </row>
    <row r="22" spans="2:14" s="6" customFormat="1" ht="15" customHeight="1">
      <c r="B22" s="188" t="s">
        <v>58</v>
      </c>
      <c r="C22" s="469">
        <v>551156694</v>
      </c>
      <c r="D22" s="475">
        <v>455289611</v>
      </c>
      <c r="E22" s="475">
        <v>0</v>
      </c>
      <c r="F22" s="475">
        <v>0</v>
      </c>
      <c r="G22" s="475" t="s">
        <v>55</v>
      </c>
      <c r="H22" s="475">
        <v>0</v>
      </c>
      <c r="I22" s="475">
        <v>0</v>
      </c>
      <c r="J22" s="475">
        <v>12154896</v>
      </c>
      <c r="K22" s="474">
        <v>0</v>
      </c>
      <c r="L22" s="475">
        <v>23712187</v>
      </c>
      <c r="M22" s="475">
        <v>60000000</v>
      </c>
      <c r="N22" s="474">
        <v>0</v>
      </c>
    </row>
    <row r="23" spans="2:14" s="6" customFormat="1" ht="15" customHeight="1">
      <c r="B23" s="188" t="s">
        <v>59</v>
      </c>
      <c r="C23" s="566">
        <v>0</v>
      </c>
      <c r="D23" s="475" t="s">
        <v>55</v>
      </c>
      <c r="E23" s="475"/>
      <c r="F23" s="475"/>
      <c r="G23" s="475" t="s">
        <v>55</v>
      </c>
      <c r="H23" s="475">
        <v>0</v>
      </c>
      <c r="I23" s="475" t="s">
        <v>55</v>
      </c>
      <c r="J23" s="475" t="s">
        <v>55</v>
      </c>
      <c r="K23" s="474">
        <v>0</v>
      </c>
      <c r="L23" s="475" t="s">
        <v>55</v>
      </c>
      <c r="M23" s="475">
        <v>0</v>
      </c>
      <c r="N23" s="474">
        <v>0</v>
      </c>
    </row>
    <row r="24" spans="2:14" s="6" customFormat="1" ht="15" customHeight="1">
      <c r="B24" s="188" t="s">
        <v>60</v>
      </c>
      <c r="C24" s="469">
        <v>487308019</v>
      </c>
      <c r="D24" s="472" t="s">
        <v>55</v>
      </c>
      <c r="E24" s="472">
        <v>0</v>
      </c>
      <c r="F24" s="472">
        <v>0</v>
      </c>
      <c r="G24" s="472">
        <v>147358870</v>
      </c>
      <c r="H24" s="472">
        <v>214154794</v>
      </c>
      <c r="I24" s="472">
        <v>48615001</v>
      </c>
      <c r="J24" s="472">
        <v>20590476</v>
      </c>
      <c r="K24" s="473">
        <v>0</v>
      </c>
      <c r="L24" s="472">
        <v>44434378</v>
      </c>
      <c r="M24" s="472">
        <v>0</v>
      </c>
      <c r="N24" s="473">
        <v>12154500</v>
      </c>
    </row>
    <row r="25" spans="2:14" s="6" customFormat="1" ht="15" customHeight="1">
      <c r="B25" s="188" t="s">
        <v>61</v>
      </c>
      <c r="C25" s="469">
        <v>535452401</v>
      </c>
      <c r="D25" s="472" t="s">
        <v>55</v>
      </c>
      <c r="E25" s="472">
        <v>0</v>
      </c>
      <c r="F25" s="472">
        <v>0</v>
      </c>
      <c r="G25" s="472" t="s">
        <v>55</v>
      </c>
      <c r="H25" s="472">
        <v>0</v>
      </c>
      <c r="I25" s="472">
        <v>98255761</v>
      </c>
      <c r="J25" s="472">
        <v>15779608</v>
      </c>
      <c r="K25" s="473">
        <v>0</v>
      </c>
      <c r="L25" s="472">
        <v>31417032</v>
      </c>
      <c r="M25" s="472">
        <v>390000000</v>
      </c>
      <c r="N25" s="473">
        <v>0</v>
      </c>
    </row>
    <row r="26" spans="2:14" s="6" customFormat="1" ht="15" customHeight="1">
      <c r="B26" s="188" t="s">
        <v>62</v>
      </c>
      <c r="C26" s="469">
        <v>106652437</v>
      </c>
      <c r="D26" s="472" t="s">
        <v>55</v>
      </c>
      <c r="E26" s="472">
        <v>0</v>
      </c>
      <c r="F26" s="472">
        <v>0</v>
      </c>
      <c r="G26" s="472" t="s">
        <v>55</v>
      </c>
      <c r="H26" s="472">
        <v>10614514</v>
      </c>
      <c r="I26" s="472">
        <v>48088150</v>
      </c>
      <c r="J26" s="472">
        <v>15779608</v>
      </c>
      <c r="K26" s="473">
        <v>0</v>
      </c>
      <c r="L26" s="472">
        <v>32170165</v>
      </c>
      <c r="M26" s="472">
        <v>0</v>
      </c>
      <c r="N26" s="473">
        <v>0</v>
      </c>
    </row>
    <row r="27" spans="2:14" s="6" customFormat="1" ht="15" customHeight="1">
      <c r="B27" s="188" t="s">
        <v>63</v>
      </c>
      <c r="C27" s="469">
        <v>253741770</v>
      </c>
      <c r="D27" s="472">
        <v>209436118</v>
      </c>
      <c r="E27" s="472">
        <v>0</v>
      </c>
      <c r="F27" s="472">
        <v>0</v>
      </c>
      <c r="G27" s="472" t="s">
        <v>55</v>
      </c>
      <c r="H27" s="472">
        <v>0</v>
      </c>
      <c r="I27" s="472">
        <v>6097649</v>
      </c>
      <c r="J27" s="472">
        <v>12550281</v>
      </c>
      <c r="K27" s="473">
        <v>0</v>
      </c>
      <c r="L27" s="472">
        <v>25657722</v>
      </c>
      <c r="M27" s="472">
        <v>0</v>
      </c>
      <c r="N27" s="473">
        <v>0</v>
      </c>
    </row>
    <row r="28" spans="2:14" s="6" customFormat="1" ht="15" customHeight="1">
      <c r="B28" s="188" t="s">
        <v>64</v>
      </c>
      <c r="C28" s="469">
        <v>1096831147</v>
      </c>
      <c r="D28" s="472">
        <v>300000000</v>
      </c>
      <c r="E28" s="472">
        <v>0</v>
      </c>
      <c r="F28" s="472">
        <v>7000000</v>
      </c>
      <c r="G28" s="472">
        <v>139024441</v>
      </c>
      <c r="H28" s="472">
        <v>137038523</v>
      </c>
      <c r="I28" s="472">
        <v>464804101</v>
      </c>
      <c r="J28" s="472">
        <v>15779608</v>
      </c>
      <c r="K28" s="473">
        <v>0</v>
      </c>
      <c r="L28" s="472">
        <v>33184474</v>
      </c>
      <c r="M28" s="472">
        <v>0</v>
      </c>
      <c r="N28" s="473">
        <v>0</v>
      </c>
    </row>
    <row r="29" spans="2:14" s="6" customFormat="1" ht="15" customHeight="1">
      <c r="B29" s="188" t="s">
        <v>65</v>
      </c>
      <c r="C29" s="469">
        <v>86840819</v>
      </c>
      <c r="D29" s="472" t="s">
        <v>55</v>
      </c>
      <c r="E29" s="472">
        <v>0</v>
      </c>
      <c r="F29" s="472">
        <v>7000000</v>
      </c>
      <c r="G29" s="472" t="s">
        <v>55</v>
      </c>
      <c r="H29" s="472">
        <v>9366099</v>
      </c>
      <c r="I29" s="472">
        <v>17693500</v>
      </c>
      <c r="J29" s="472">
        <v>15516018</v>
      </c>
      <c r="K29" s="473">
        <v>0</v>
      </c>
      <c r="L29" s="472">
        <v>33595202</v>
      </c>
      <c r="M29" s="472">
        <v>0</v>
      </c>
      <c r="N29" s="473">
        <v>3670000</v>
      </c>
    </row>
    <row r="30" spans="2:14" s="6" customFormat="1" ht="15" customHeight="1">
      <c r="B30" s="188" t="s">
        <v>66</v>
      </c>
      <c r="C30" s="469">
        <v>117869420</v>
      </c>
      <c r="D30" s="472" t="s">
        <v>55</v>
      </c>
      <c r="E30" s="472">
        <v>0</v>
      </c>
      <c r="F30" s="472">
        <v>0</v>
      </c>
      <c r="G30" s="472" t="s">
        <v>55</v>
      </c>
      <c r="H30" s="472">
        <v>47244091</v>
      </c>
      <c r="I30" s="472">
        <v>7802313</v>
      </c>
      <c r="J30" s="472">
        <v>19536116</v>
      </c>
      <c r="K30" s="473">
        <v>0</v>
      </c>
      <c r="L30" s="472">
        <v>38986900</v>
      </c>
      <c r="M30" s="472">
        <v>0</v>
      </c>
      <c r="N30" s="473">
        <v>4300000</v>
      </c>
    </row>
    <row r="31" spans="2:14" s="6" customFormat="1" ht="15" customHeight="1">
      <c r="B31" s="188" t="s">
        <v>67</v>
      </c>
      <c r="C31" s="469">
        <v>520946496</v>
      </c>
      <c r="D31" s="472" t="s">
        <v>55</v>
      </c>
      <c r="E31" s="472">
        <v>0</v>
      </c>
      <c r="F31" s="472">
        <v>7000000</v>
      </c>
      <c r="G31" s="472" t="s">
        <v>55</v>
      </c>
      <c r="H31" s="472">
        <v>0</v>
      </c>
      <c r="I31" s="472">
        <v>35599874</v>
      </c>
      <c r="J31" s="472">
        <v>24323291</v>
      </c>
      <c r="K31" s="473">
        <v>394537572</v>
      </c>
      <c r="L31" s="472">
        <v>55815759</v>
      </c>
      <c r="M31" s="472">
        <v>0</v>
      </c>
      <c r="N31" s="473">
        <v>3670000</v>
      </c>
    </row>
    <row r="32" spans="2:14" s="6" customFormat="1" ht="15" customHeight="1">
      <c r="B32" s="188" t="s">
        <v>68</v>
      </c>
      <c r="C32" s="469">
        <v>629259366</v>
      </c>
      <c r="D32" s="472" t="s">
        <v>55</v>
      </c>
      <c r="E32" s="472">
        <v>0</v>
      </c>
      <c r="F32" s="472">
        <v>10000000</v>
      </c>
      <c r="G32" s="472">
        <v>160413252</v>
      </c>
      <c r="H32" s="472">
        <v>0</v>
      </c>
      <c r="I32" s="472">
        <v>241796107</v>
      </c>
      <c r="J32" s="472">
        <v>19733458</v>
      </c>
      <c r="K32" s="473">
        <v>134281748</v>
      </c>
      <c r="L32" s="472">
        <v>37488801</v>
      </c>
      <c r="M32" s="472">
        <v>0</v>
      </c>
      <c r="N32" s="473">
        <v>25546000</v>
      </c>
    </row>
    <row r="33" spans="2:14" s="6" customFormat="1" ht="15" customHeight="1">
      <c r="B33" s="188" t="s">
        <v>69</v>
      </c>
      <c r="C33" s="469">
        <v>346512779</v>
      </c>
      <c r="D33" s="472" t="s">
        <v>55</v>
      </c>
      <c r="E33" s="472">
        <v>0</v>
      </c>
      <c r="F33" s="472">
        <v>10500000</v>
      </c>
      <c r="G33" s="472" t="s">
        <v>55</v>
      </c>
      <c r="H33" s="472">
        <v>10962539</v>
      </c>
      <c r="I33" s="472">
        <v>14462837</v>
      </c>
      <c r="J33" s="472">
        <v>59688316</v>
      </c>
      <c r="K33" s="473">
        <v>65352622</v>
      </c>
      <c r="L33" s="472">
        <v>142405545</v>
      </c>
      <c r="M33" s="472">
        <v>0</v>
      </c>
      <c r="N33" s="473">
        <v>43140920</v>
      </c>
    </row>
    <row r="34" spans="2:14" s="6" customFormat="1" ht="15" customHeight="1">
      <c r="B34" s="188" t="s">
        <v>70</v>
      </c>
      <c r="C34" s="469">
        <v>464700565</v>
      </c>
      <c r="D34" s="472" t="s">
        <v>55</v>
      </c>
      <c r="E34" s="472">
        <v>380260885</v>
      </c>
      <c r="F34" s="472">
        <v>7000000</v>
      </c>
      <c r="G34" s="472" t="s">
        <v>55</v>
      </c>
      <c r="H34" s="472">
        <v>10601098</v>
      </c>
      <c r="I34" s="472">
        <v>7015237</v>
      </c>
      <c r="J34" s="472">
        <v>19008936</v>
      </c>
      <c r="K34" s="473">
        <v>0</v>
      </c>
      <c r="L34" s="472">
        <v>40814409</v>
      </c>
      <c r="M34" s="472">
        <v>0</v>
      </c>
      <c r="N34" s="473">
        <v>0</v>
      </c>
    </row>
    <row r="35" spans="2:14" s="6" customFormat="1" ht="15" customHeight="1">
      <c r="B35" s="188" t="s">
        <v>71</v>
      </c>
      <c r="C35" s="469">
        <v>70145827</v>
      </c>
      <c r="D35" s="472" t="s">
        <v>55</v>
      </c>
      <c r="E35" s="472">
        <v>0</v>
      </c>
      <c r="F35" s="472">
        <v>0</v>
      </c>
      <c r="G35" s="472" t="s">
        <v>55</v>
      </c>
      <c r="H35" s="472">
        <v>10265355</v>
      </c>
      <c r="I35" s="472">
        <v>7189860</v>
      </c>
      <c r="J35" s="472">
        <v>15779608</v>
      </c>
      <c r="K35" s="473">
        <v>0</v>
      </c>
      <c r="L35" s="472">
        <v>32911004</v>
      </c>
      <c r="M35" s="472">
        <v>0</v>
      </c>
      <c r="N35" s="473">
        <v>4000000</v>
      </c>
    </row>
    <row r="36" spans="2:14" s="6" customFormat="1" ht="15" customHeight="1">
      <c r="B36" s="188" t="s">
        <v>72</v>
      </c>
      <c r="C36" s="469">
        <v>274614311</v>
      </c>
      <c r="D36" s="472" t="s">
        <v>55</v>
      </c>
      <c r="E36" s="472">
        <v>0</v>
      </c>
      <c r="F36" s="472">
        <v>7000000</v>
      </c>
      <c r="G36" s="472" t="s">
        <v>55</v>
      </c>
      <c r="H36" s="472">
        <v>67326065</v>
      </c>
      <c r="I36" s="472">
        <v>13594511</v>
      </c>
      <c r="J36" s="472">
        <v>27048431</v>
      </c>
      <c r="K36" s="473">
        <v>0</v>
      </c>
      <c r="L36" s="472">
        <v>64113464</v>
      </c>
      <c r="M36" s="472">
        <v>0</v>
      </c>
      <c r="N36" s="473">
        <v>95531840</v>
      </c>
    </row>
    <row r="37" spans="2:14" s="6" customFormat="1" ht="15" customHeight="1">
      <c r="B37" s="188" t="s">
        <v>73</v>
      </c>
      <c r="C37" s="469">
        <v>319145190</v>
      </c>
      <c r="D37" s="472" t="s">
        <v>55</v>
      </c>
      <c r="E37" s="472">
        <v>0</v>
      </c>
      <c r="F37" s="472">
        <v>0</v>
      </c>
      <c r="G37" s="472" t="s">
        <v>55</v>
      </c>
      <c r="H37" s="472">
        <v>240392718</v>
      </c>
      <c r="I37" s="472">
        <v>0</v>
      </c>
      <c r="J37" s="472">
        <v>21842178</v>
      </c>
      <c r="K37" s="473">
        <v>0</v>
      </c>
      <c r="L37" s="472">
        <v>48766294</v>
      </c>
      <c r="M37" s="472">
        <v>0</v>
      </c>
      <c r="N37" s="473">
        <v>8144000</v>
      </c>
    </row>
    <row r="38" spans="2:14" s="6" customFormat="1" ht="15" customHeight="1">
      <c r="B38" s="188" t="s">
        <v>74</v>
      </c>
      <c r="C38" s="469">
        <v>114302504</v>
      </c>
      <c r="D38" s="472" t="s">
        <v>55</v>
      </c>
      <c r="E38" s="472">
        <v>0</v>
      </c>
      <c r="F38" s="472">
        <v>7000000</v>
      </c>
      <c r="G38" s="472" t="s">
        <v>55</v>
      </c>
      <c r="H38" s="472">
        <v>32901832</v>
      </c>
      <c r="I38" s="472">
        <v>7915157</v>
      </c>
      <c r="J38" s="472">
        <v>19931501</v>
      </c>
      <c r="K38" s="473">
        <v>0</v>
      </c>
      <c r="L38" s="472">
        <v>41244014</v>
      </c>
      <c r="M38" s="472">
        <v>0</v>
      </c>
      <c r="N38" s="473">
        <v>5310000</v>
      </c>
    </row>
    <row r="39" spans="2:14" s="6" customFormat="1" ht="15" customHeight="1">
      <c r="B39" s="507" t="s">
        <v>75</v>
      </c>
      <c r="C39" s="469">
        <v>392357486</v>
      </c>
      <c r="D39" s="472" t="s">
        <v>55</v>
      </c>
      <c r="E39" s="472" t="s">
        <v>55</v>
      </c>
      <c r="F39" s="472">
        <v>0</v>
      </c>
      <c r="G39" s="472" t="s">
        <v>55</v>
      </c>
      <c r="H39" s="472">
        <v>0</v>
      </c>
      <c r="I39" s="472"/>
      <c r="J39" s="472">
        <v>0</v>
      </c>
      <c r="K39" s="473">
        <v>0</v>
      </c>
      <c r="L39" s="472">
        <v>0</v>
      </c>
      <c r="M39" s="472">
        <v>392357486</v>
      </c>
      <c r="N39" s="473">
        <v>0</v>
      </c>
    </row>
    <row r="40" spans="2:14" s="6" customFormat="1" ht="15" customHeight="1">
      <c r="B40" s="188" t="s">
        <v>76</v>
      </c>
      <c r="C40" s="469">
        <v>276565882</v>
      </c>
      <c r="D40" s="472" t="s">
        <v>55</v>
      </c>
      <c r="E40" s="472">
        <v>0</v>
      </c>
      <c r="F40" s="472">
        <v>0</v>
      </c>
      <c r="G40" s="472">
        <v>166151831</v>
      </c>
      <c r="H40" s="472">
        <v>0</v>
      </c>
      <c r="I40" s="472">
        <v>11833268</v>
      </c>
      <c r="J40" s="472">
        <v>25730481</v>
      </c>
      <c r="K40" s="473">
        <v>0</v>
      </c>
      <c r="L40" s="472">
        <v>63206302</v>
      </c>
      <c r="M40" s="472">
        <v>0</v>
      </c>
      <c r="N40" s="473">
        <v>9644000</v>
      </c>
    </row>
    <row r="41" spans="2:14" s="6" customFormat="1" ht="15" customHeight="1">
      <c r="B41" s="188" t="s">
        <v>77</v>
      </c>
      <c r="C41" s="469">
        <v>910445604</v>
      </c>
      <c r="D41" s="472" t="s">
        <v>55</v>
      </c>
      <c r="E41" s="472">
        <v>0</v>
      </c>
      <c r="F41" s="472">
        <v>9500000</v>
      </c>
      <c r="G41" s="472" t="s">
        <v>55</v>
      </c>
      <c r="H41" s="472">
        <v>615291367</v>
      </c>
      <c r="I41" s="472">
        <v>144450710</v>
      </c>
      <c r="J41" s="472">
        <v>21842178</v>
      </c>
      <c r="K41" s="473">
        <v>78322400</v>
      </c>
      <c r="L41" s="472">
        <v>41038949</v>
      </c>
      <c r="M41" s="472">
        <v>0</v>
      </c>
      <c r="N41" s="473">
        <v>0</v>
      </c>
    </row>
    <row r="42" spans="2:14" s="6" customFormat="1" ht="15" customHeight="1">
      <c r="B42" s="188" t="s">
        <v>78</v>
      </c>
      <c r="C42" s="469">
        <v>585553389</v>
      </c>
      <c r="D42" s="472" t="s">
        <v>55</v>
      </c>
      <c r="E42" s="472">
        <v>0</v>
      </c>
      <c r="F42" s="472">
        <v>0</v>
      </c>
      <c r="G42" s="472" t="s">
        <v>55</v>
      </c>
      <c r="H42" s="472">
        <v>351029210</v>
      </c>
      <c r="I42" s="472">
        <v>190294746</v>
      </c>
      <c r="J42" s="472">
        <v>14922591</v>
      </c>
      <c r="K42" s="473">
        <v>0</v>
      </c>
      <c r="L42" s="472">
        <v>29306842</v>
      </c>
      <c r="M42" s="472">
        <v>0</v>
      </c>
      <c r="N42" s="473">
        <v>0</v>
      </c>
    </row>
    <row r="43" spans="2:14" s="6" customFormat="1" ht="15" customHeight="1">
      <c r="B43" s="188" t="s">
        <v>79</v>
      </c>
      <c r="C43" s="469">
        <v>361810501</v>
      </c>
      <c r="D43" s="472" t="s">
        <v>55</v>
      </c>
      <c r="E43" s="472">
        <v>0</v>
      </c>
      <c r="F43" s="472">
        <v>8000000</v>
      </c>
      <c r="G43" s="472" t="s">
        <v>55</v>
      </c>
      <c r="H43" s="472">
        <v>46824585</v>
      </c>
      <c r="I43" s="472">
        <v>202636006</v>
      </c>
      <c r="J43" s="472">
        <v>28959808</v>
      </c>
      <c r="K43" s="473">
        <v>0</v>
      </c>
      <c r="L43" s="472">
        <v>60840102</v>
      </c>
      <c r="M43" s="472">
        <v>0</v>
      </c>
      <c r="N43" s="473">
        <v>14550000</v>
      </c>
    </row>
    <row r="44" spans="2:14" s="6" customFormat="1" ht="15" customHeight="1">
      <c r="B44" s="188" t="s">
        <v>80</v>
      </c>
      <c r="C44" s="469">
        <v>175578178</v>
      </c>
      <c r="D44" s="472" t="s">
        <v>55</v>
      </c>
      <c r="E44" s="472">
        <v>0</v>
      </c>
      <c r="F44" s="472">
        <v>0</v>
      </c>
      <c r="G44" s="472">
        <v>113700582</v>
      </c>
      <c r="H44" s="472">
        <v>0</v>
      </c>
      <c r="I44" s="472">
        <v>4286290</v>
      </c>
      <c r="J44" s="472">
        <v>15317976</v>
      </c>
      <c r="K44" s="473">
        <v>0</v>
      </c>
      <c r="L44" s="472">
        <v>30003330</v>
      </c>
      <c r="M44" s="472">
        <v>0</v>
      </c>
      <c r="N44" s="473">
        <v>12270000</v>
      </c>
    </row>
    <row r="45" spans="2:14" s="6" customFormat="1" ht="15" customHeight="1">
      <c r="B45" s="188" t="s">
        <v>81</v>
      </c>
      <c r="C45" s="469">
        <v>479131058</v>
      </c>
      <c r="D45" s="472">
        <v>300000000</v>
      </c>
      <c r="E45" s="472">
        <v>0</v>
      </c>
      <c r="F45" s="472">
        <v>0</v>
      </c>
      <c r="G45" s="472" t="s">
        <v>55</v>
      </c>
      <c r="H45" s="472">
        <v>0</v>
      </c>
      <c r="I45" s="472">
        <v>137835249</v>
      </c>
      <c r="J45" s="472">
        <v>13802683</v>
      </c>
      <c r="K45" s="473">
        <v>0</v>
      </c>
      <c r="L45" s="472">
        <v>27493126</v>
      </c>
      <c r="M45" s="472">
        <v>0</v>
      </c>
      <c r="N45" s="473">
        <v>0</v>
      </c>
    </row>
    <row r="46" spans="2:14" s="6" customFormat="1" ht="15" customHeight="1">
      <c r="B46" s="188" t="s">
        <v>82</v>
      </c>
      <c r="C46" s="469">
        <v>481265074</v>
      </c>
      <c r="D46" s="472" t="s">
        <v>55</v>
      </c>
      <c r="E46" s="472">
        <v>0</v>
      </c>
      <c r="F46" s="472">
        <v>22500000</v>
      </c>
      <c r="G46" s="472" t="s">
        <v>55</v>
      </c>
      <c r="H46" s="472">
        <v>103044498</v>
      </c>
      <c r="I46" s="472">
        <v>303776768</v>
      </c>
      <c r="J46" s="472">
        <v>17954576</v>
      </c>
      <c r="K46" s="473">
        <v>0</v>
      </c>
      <c r="L46" s="472">
        <v>33989232</v>
      </c>
      <c r="M46" s="472">
        <v>0</v>
      </c>
      <c r="N46" s="473">
        <v>0</v>
      </c>
    </row>
    <row r="47" spans="2:14" s="6" customFormat="1" ht="15" customHeight="1">
      <c r="B47" s="188" t="s">
        <v>83</v>
      </c>
      <c r="C47" s="469">
        <v>398303763</v>
      </c>
      <c r="D47" s="472" t="s">
        <v>55</v>
      </c>
      <c r="E47" s="472">
        <v>0</v>
      </c>
      <c r="F47" s="472">
        <v>0</v>
      </c>
      <c r="G47" s="472" t="s">
        <v>55</v>
      </c>
      <c r="H47" s="472">
        <v>145353728</v>
      </c>
      <c r="I47" s="472">
        <v>69387739</v>
      </c>
      <c r="J47" s="472">
        <v>21226916</v>
      </c>
      <c r="K47" s="473">
        <v>118487200</v>
      </c>
      <c r="L47" s="472">
        <v>43848180</v>
      </c>
      <c r="M47" s="472">
        <v>0</v>
      </c>
      <c r="N47" s="473">
        <v>0</v>
      </c>
    </row>
    <row r="48" spans="2:14" s="6" customFormat="1" ht="15" customHeight="1">
      <c r="B48" s="188" t="s">
        <v>84</v>
      </c>
      <c r="C48" s="469">
        <v>987738597</v>
      </c>
      <c r="D48" s="472">
        <v>950000000</v>
      </c>
      <c r="E48" s="472">
        <v>0</v>
      </c>
      <c r="F48" s="472">
        <v>0</v>
      </c>
      <c r="G48" s="472" t="s">
        <v>55</v>
      </c>
      <c r="H48" s="472">
        <v>0</v>
      </c>
      <c r="I48" s="472">
        <v>0</v>
      </c>
      <c r="J48" s="472">
        <v>12352938</v>
      </c>
      <c r="K48" s="473">
        <v>0</v>
      </c>
      <c r="L48" s="472">
        <v>25385659</v>
      </c>
      <c r="M48" s="472">
        <v>0</v>
      </c>
      <c r="N48" s="473">
        <v>0</v>
      </c>
    </row>
    <row r="49" spans="2:14" s="6" customFormat="1" ht="15" customHeight="1">
      <c r="B49" s="188" t="s">
        <v>85</v>
      </c>
      <c r="C49" s="566">
        <v>0</v>
      </c>
      <c r="D49" s="472" t="s">
        <v>55</v>
      </c>
      <c r="E49" s="472"/>
      <c r="F49" s="472"/>
      <c r="G49" s="472" t="s">
        <v>55</v>
      </c>
      <c r="H49" s="472">
        <v>0</v>
      </c>
      <c r="I49" s="472"/>
      <c r="J49" s="472"/>
      <c r="K49" s="473">
        <v>0</v>
      </c>
      <c r="L49" s="472" t="s">
        <v>55</v>
      </c>
      <c r="M49" s="472">
        <v>0</v>
      </c>
      <c r="N49" s="473">
        <v>0</v>
      </c>
    </row>
    <row r="50" spans="2:14" s="6" customFormat="1" ht="15" customHeight="1">
      <c r="B50" s="188" t="s">
        <v>86</v>
      </c>
      <c r="C50" s="469">
        <v>380465479</v>
      </c>
      <c r="D50" s="472" t="s">
        <v>55</v>
      </c>
      <c r="E50" s="472">
        <v>0</v>
      </c>
      <c r="F50" s="472">
        <v>7000000</v>
      </c>
      <c r="G50" s="472">
        <v>47600162</v>
      </c>
      <c r="H50" s="472">
        <v>10912106</v>
      </c>
      <c r="I50" s="472">
        <v>257095509</v>
      </c>
      <c r="J50" s="472">
        <v>17690992</v>
      </c>
      <c r="K50" s="473">
        <v>0</v>
      </c>
      <c r="L50" s="472">
        <v>35866710</v>
      </c>
      <c r="M50" s="472">
        <v>0</v>
      </c>
      <c r="N50" s="473">
        <v>4300000</v>
      </c>
    </row>
    <row r="51" spans="2:14" s="6" customFormat="1" ht="15" customHeight="1">
      <c r="B51" s="188" t="s">
        <v>87</v>
      </c>
      <c r="C51" s="469">
        <v>221758570</v>
      </c>
      <c r="D51" s="472">
        <v>167267639</v>
      </c>
      <c r="E51" s="472">
        <v>0</v>
      </c>
      <c r="F51" s="472">
        <v>0</v>
      </c>
      <c r="G51" s="472" t="s">
        <v>55</v>
      </c>
      <c r="H51" s="472">
        <v>9247963</v>
      </c>
      <c r="I51" s="472">
        <v>5881686</v>
      </c>
      <c r="J51" s="472">
        <v>12813871</v>
      </c>
      <c r="K51" s="473">
        <v>0</v>
      </c>
      <c r="L51" s="472">
        <v>26547411</v>
      </c>
      <c r="M51" s="472">
        <v>0</v>
      </c>
      <c r="N51" s="473">
        <v>0</v>
      </c>
    </row>
    <row r="52" spans="2:14" s="6" customFormat="1" ht="15" customHeight="1">
      <c r="B52" s="188" t="s">
        <v>88</v>
      </c>
      <c r="C52" s="469">
        <v>95654038</v>
      </c>
      <c r="D52" s="472" t="s">
        <v>55</v>
      </c>
      <c r="E52" s="472">
        <v>0</v>
      </c>
      <c r="F52" s="472">
        <v>7000000</v>
      </c>
      <c r="G52" s="472" t="s">
        <v>55</v>
      </c>
      <c r="H52" s="472">
        <v>0</v>
      </c>
      <c r="I52" s="472">
        <v>7695500</v>
      </c>
      <c r="J52" s="472">
        <v>20854066</v>
      </c>
      <c r="K52" s="473">
        <v>0</v>
      </c>
      <c r="L52" s="472">
        <v>41109472</v>
      </c>
      <c r="M52" s="472">
        <v>0</v>
      </c>
      <c r="N52" s="473">
        <v>18995000</v>
      </c>
    </row>
    <row r="53" spans="2:14" s="6" customFormat="1" ht="15" customHeight="1">
      <c r="B53" s="188" t="s">
        <v>89</v>
      </c>
      <c r="C53" s="469">
        <v>528596200</v>
      </c>
      <c r="D53" s="472" t="s">
        <v>55</v>
      </c>
      <c r="E53" s="472">
        <v>0</v>
      </c>
      <c r="F53" s="472">
        <v>0</v>
      </c>
      <c r="G53" s="472">
        <v>235871424</v>
      </c>
      <c r="H53" s="472">
        <v>213326050</v>
      </c>
      <c r="I53" s="472">
        <v>24152268</v>
      </c>
      <c r="J53" s="472">
        <v>16570378</v>
      </c>
      <c r="K53" s="473">
        <v>0</v>
      </c>
      <c r="L53" s="472">
        <v>34376080</v>
      </c>
      <c r="M53" s="472">
        <v>0</v>
      </c>
      <c r="N53" s="473">
        <v>4300000</v>
      </c>
    </row>
    <row r="54" spans="2:14" s="6" customFormat="1" ht="15" customHeight="1">
      <c r="B54" s="188" t="s">
        <v>90</v>
      </c>
      <c r="C54" s="469">
        <v>38290080</v>
      </c>
      <c r="D54" s="472" t="s">
        <v>55</v>
      </c>
      <c r="E54" s="472"/>
      <c r="F54" s="472">
        <v>0</v>
      </c>
      <c r="G54" s="472" t="s">
        <v>55</v>
      </c>
      <c r="H54" s="472">
        <v>38290080</v>
      </c>
      <c r="I54" s="472"/>
      <c r="J54" s="472">
        <v>0</v>
      </c>
      <c r="K54" s="473">
        <v>0</v>
      </c>
      <c r="L54" s="472">
        <v>0</v>
      </c>
      <c r="M54" s="472">
        <v>0</v>
      </c>
      <c r="N54" s="473">
        <v>0</v>
      </c>
    </row>
    <row r="55" spans="2:14" s="6" customFormat="1" ht="15" customHeight="1">
      <c r="B55" s="188" t="s">
        <v>91</v>
      </c>
      <c r="C55" s="469">
        <v>498112994</v>
      </c>
      <c r="D55" s="472" t="s">
        <v>55</v>
      </c>
      <c r="E55" s="472">
        <v>0</v>
      </c>
      <c r="F55" s="472">
        <v>7000000</v>
      </c>
      <c r="G55" s="472" t="s">
        <v>55</v>
      </c>
      <c r="H55" s="472">
        <v>10702300</v>
      </c>
      <c r="I55" s="472">
        <v>292546347</v>
      </c>
      <c r="J55" s="472">
        <v>43457958</v>
      </c>
      <c r="K55" s="473">
        <v>0</v>
      </c>
      <c r="L55" s="472">
        <v>95653389</v>
      </c>
      <c r="M55" s="472">
        <v>0</v>
      </c>
      <c r="N55" s="473">
        <v>48753000</v>
      </c>
    </row>
    <row r="56" spans="2:14" s="6" customFormat="1" ht="15" customHeight="1">
      <c r="B56" s="188" t="s">
        <v>92</v>
      </c>
      <c r="C56" s="469">
        <v>130900998</v>
      </c>
      <c r="D56" s="472" t="s">
        <v>55</v>
      </c>
      <c r="E56" s="472">
        <v>0</v>
      </c>
      <c r="F56" s="472">
        <v>0</v>
      </c>
      <c r="G56" s="472">
        <v>44875920</v>
      </c>
      <c r="H56" s="472">
        <v>0</v>
      </c>
      <c r="I56" s="472">
        <v>11141867</v>
      </c>
      <c r="J56" s="472">
        <v>21446793</v>
      </c>
      <c r="K56" s="473">
        <v>0</v>
      </c>
      <c r="L56" s="472">
        <v>41560418</v>
      </c>
      <c r="M56" s="472">
        <v>0</v>
      </c>
      <c r="N56" s="473">
        <v>11876000</v>
      </c>
    </row>
    <row r="57" spans="2:14" s="6" customFormat="1" ht="15" customHeight="1">
      <c r="B57" s="188" t="s">
        <v>93</v>
      </c>
      <c r="C57" s="469">
        <v>190510139</v>
      </c>
      <c r="D57" s="472">
        <v>100000000</v>
      </c>
      <c r="E57" s="472">
        <v>0</v>
      </c>
      <c r="F57" s="472">
        <v>0</v>
      </c>
      <c r="G57" s="472" t="s">
        <v>55</v>
      </c>
      <c r="H57" s="472">
        <v>51695430</v>
      </c>
      <c r="I57" s="472">
        <v>1328194</v>
      </c>
      <c r="J57" s="472">
        <v>12616528</v>
      </c>
      <c r="K57" s="473">
        <v>0</v>
      </c>
      <c r="L57" s="472">
        <v>24869987</v>
      </c>
      <c r="M57" s="472">
        <v>0</v>
      </c>
      <c r="N57" s="473">
        <v>0</v>
      </c>
    </row>
    <row r="58" spans="2:14" s="6" customFormat="1" ht="15" customHeight="1">
      <c r="B58" s="188" t="s">
        <v>94</v>
      </c>
      <c r="C58" s="469">
        <v>134008079</v>
      </c>
      <c r="D58" s="472" t="s">
        <v>55</v>
      </c>
      <c r="E58" s="472">
        <v>0</v>
      </c>
      <c r="F58" s="472">
        <v>7000000</v>
      </c>
      <c r="G58" s="472" t="s">
        <v>55</v>
      </c>
      <c r="H58" s="472">
        <v>9552336</v>
      </c>
      <c r="I58" s="472">
        <v>6413834</v>
      </c>
      <c r="J58" s="472">
        <v>29229686</v>
      </c>
      <c r="K58" s="473">
        <v>0</v>
      </c>
      <c r="L58" s="472">
        <v>54381303</v>
      </c>
      <c r="M58" s="472">
        <v>0</v>
      </c>
      <c r="N58" s="473">
        <v>27430920</v>
      </c>
    </row>
    <row r="59" spans="2:14" s="6" customFormat="1" ht="15" customHeight="1">
      <c r="B59" s="188" t="s">
        <v>95</v>
      </c>
      <c r="C59" s="469">
        <v>95336378</v>
      </c>
      <c r="D59" s="472" t="s">
        <v>55</v>
      </c>
      <c r="E59" s="472">
        <v>0</v>
      </c>
      <c r="F59" s="472">
        <v>7000000</v>
      </c>
      <c r="G59" s="472" t="s">
        <v>55</v>
      </c>
      <c r="H59" s="472">
        <v>10042030</v>
      </c>
      <c r="I59" s="472">
        <v>0</v>
      </c>
      <c r="J59" s="472">
        <v>23621761</v>
      </c>
      <c r="K59" s="473">
        <v>0</v>
      </c>
      <c r="L59" s="472">
        <v>45407307</v>
      </c>
      <c r="M59" s="472">
        <v>0</v>
      </c>
      <c r="N59" s="473">
        <v>9265280</v>
      </c>
    </row>
    <row r="60" spans="2:14" s="6" customFormat="1" ht="15" customHeight="1">
      <c r="B60" s="188" t="s">
        <v>96</v>
      </c>
      <c r="C60" s="469">
        <v>346135381</v>
      </c>
      <c r="D60" s="472" t="s">
        <v>55</v>
      </c>
      <c r="E60" s="472">
        <v>0</v>
      </c>
      <c r="F60" s="472">
        <v>0</v>
      </c>
      <c r="G60" s="472" t="s">
        <v>55</v>
      </c>
      <c r="H60" s="472">
        <v>115225017</v>
      </c>
      <c r="I60" s="472">
        <v>139925399</v>
      </c>
      <c r="J60" s="472">
        <v>23107159</v>
      </c>
      <c r="K60" s="473">
        <v>0</v>
      </c>
      <c r="L60" s="472">
        <v>46589886</v>
      </c>
      <c r="M60" s="472">
        <v>0</v>
      </c>
      <c r="N60" s="473">
        <v>21287920</v>
      </c>
    </row>
    <row r="61" spans="2:14" s="6" customFormat="1" ht="15" customHeight="1">
      <c r="B61" s="188" t="s">
        <v>97</v>
      </c>
      <c r="C61" s="469">
        <v>66156111</v>
      </c>
      <c r="D61" s="472" t="s">
        <v>55</v>
      </c>
      <c r="E61" s="472">
        <v>0</v>
      </c>
      <c r="F61" s="472">
        <v>0</v>
      </c>
      <c r="G61" s="472" t="s">
        <v>55</v>
      </c>
      <c r="H61" s="472">
        <v>0</v>
      </c>
      <c r="I61" s="472">
        <v>13110135</v>
      </c>
      <c r="J61" s="472">
        <v>17690986</v>
      </c>
      <c r="K61" s="473">
        <v>0</v>
      </c>
      <c r="L61" s="472">
        <v>35354990</v>
      </c>
      <c r="M61" s="472">
        <v>0</v>
      </c>
      <c r="N61" s="473">
        <v>0</v>
      </c>
    </row>
    <row r="62" spans="2:14" s="6" customFormat="1" ht="15" customHeight="1">
      <c r="B62" s="188" t="s">
        <v>98</v>
      </c>
      <c r="C62" s="469">
        <v>443628892</v>
      </c>
      <c r="D62" s="472">
        <v>124574818</v>
      </c>
      <c r="E62" s="472">
        <v>0</v>
      </c>
      <c r="F62" s="472">
        <v>0</v>
      </c>
      <c r="G62" s="472" t="s">
        <v>55</v>
      </c>
      <c r="H62" s="472">
        <v>112958452</v>
      </c>
      <c r="I62" s="472">
        <v>168792770</v>
      </c>
      <c r="J62" s="472">
        <v>12023101</v>
      </c>
      <c r="K62" s="473">
        <v>0</v>
      </c>
      <c r="L62" s="472">
        <v>25279751</v>
      </c>
      <c r="M62" s="472">
        <v>0</v>
      </c>
      <c r="N62" s="473">
        <v>0</v>
      </c>
    </row>
    <row r="63" spans="2:14" s="6" customFormat="1" ht="15" customHeight="1">
      <c r="B63" s="188" t="s">
        <v>99</v>
      </c>
      <c r="C63" s="469">
        <v>414661428</v>
      </c>
      <c r="D63" s="472" t="s">
        <v>55</v>
      </c>
      <c r="E63" s="472">
        <v>0</v>
      </c>
      <c r="F63" s="472">
        <v>0</v>
      </c>
      <c r="G63" s="472">
        <v>155711436</v>
      </c>
      <c r="H63" s="472">
        <v>35545074</v>
      </c>
      <c r="I63" s="472">
        <v>124535871</v>
      </c>
      <c r="J63" s="472">
        <v>23292623</v>
      </c>
      <c r="K63" s="473">
        <v>0</v>
      </c>
      <c r="L63" s="472">
        <v>49834424</v>
      </c>
      <c r="M63" s="472">
        <v>0</v>
      </c>
      <c r="N63" s="473">
        <v>25742000</v>
      </c>
    </row>
    <row r="64" spans="2:14" s="6" customFormat="1" ht="15" customHeight="1">
      <c r="B64" s="188" t="s">
        <v>100</v>
      </c>
      <c r="C64" s="469">
        <v>2179605685</v>
      </c>
      <c r="D64" s="472" t="s">
        <v>55</v>
      </c>
      <c r="E64" s="472">
        <v>0</v>
      </c>
      <c r="F64" s="472">
        <v>11500000</v>
      </c>
      <c r="G64" s="472">
        <v>525601178</v>
      </c>
      <c r="H64" s="472">
        <v>962525785</v>
      </c>
      <c r="I64" s="472">
        <v>417237757</v>
      </c>
      <c r="J64" s="472">
        <v>60610871</v>
      </c>
      <c r="K64" s="473">
        <v>29497000</v>
      </c>
      <c r="L64" s="472">
        <v>124139254</v>
      </c>
      <c r="M64" s="472">
        <v>0</v>
      </c>
      <c r="N64" s="473">
        <v>48493840</v>
      </c>
    </row>
    <row r="65" spans="2:19" s="6" customFormat="1" ht="15" customHeight="1">
      <c r="B65" s="188" t="s">
        <v>101</v>
      </c>
      <c r="C65" s="469">
        <v>366036294</v>
      </c>
      <c r="D65" s="472" t="s">
        <v>55</v>
      </c>
      <c r="E65" s="472">
        <v>0</v>
      </c>
      <c r="F65" s="472">
        <v>0</v>
      </c>
      <c r="G65" s="472">
        <v>58144267</v>
      </c>
      <c r="H65" s="472">
        <v>106779855</v>
      </c>
      <c r="I65" s="472">
        <v>155416127</v>
      </c>
      <c r="J65" s="472">
        <v>14198068</v>
      </c>
      <c r="K65" s="473">
        <v>0</v>
      </c>
      <c r="L65" s="472">
        <v>27827977</v>
      </c>
      <c r="M65" s="472">
        <v>0</v>
      </c>
      <c r="N65" s="473">
        <v>3670000</v>
      </c>
    </row>
    <row r="66" spans="2:19" s="6" customFormat="1" ht="15" customHeight="1">
      <c r="B66" s="188" t="s">
        <v>102</v>
      </c>
      <c r="C66" s="469">
        <v>1634878635</v>
      </c>
      <c r="D66" s="472" t="s">
        <v>55</v>
      </c>
      <c r="E66" s="472">
        <v>0</v>
      </c>
      <c r="F66" s="472">
        <v>0</v>
      </c>
      <c r="G66" s="472" t="s">
        <v>55</v>
      </c>
      <c r="H66" s="472">
        <v>9972184</v>
      </c>
      <c r="I66" s="472">
        <v>4080265</v>
      </c>
      <c r="J66" s="472">
        <v>17140113</v>
      </c>
      <c r="K66" s="473">
        <v>0</v>
      </c>
      <c r="L66" s="472">
        <v>34676073</v>
      </c>
      <c r="M66" s="472">
        <v>1550000000</v>
      </c>
      <c r="N66" s="473">
        <v>19010000</v>
      </c>
    </row>
    <row r="67" spans="2:19" s="6" customFormat="1" ht="15" customHeight="1">
      <c r="B67" s="188" t="s">
        <v>103</v>
      </c>
      <c r="C67" s="469">
        <v>247506596</v>
      </c>
      <c r="D67" s="472" t="s">
        <v>55</v>
      </c>
      <c r="E67" s="472">
        <v>0</v>
      </c>
      <c r="F67" s="472">
        <v>7000000</v>
      </c>
      <c r="G67" s="472" t="s">
        <v>55</v>
      </c>
      <c r="H67" s="472">
        <v>10741576</v>
      </c>
      <c r="I67" s="472">
        <v>11016224</v>
      </c>
      <c r="J67" s="472">
        <v>41880191</v>
      </c>
      <c r="K67" s="473">
        <v>57232760</v>
      </c>
      <c r="L67" s="472">
        <v>75853005</v>
      </c>
      <c r="M67" s="472">
        <v>0</v>
      </c>
      <c r="N67" s="473">
        <v>43782840</v>
      </c>
    </row>
    <row r="68" spans="2:19" s="8" customFormat="1" ht="15" customHeight="1">
      <c r="B68" s="188" t="s">
        <v>104</v>
      </c>
      <c r="C68" s="469">
        <v>787723218</v>
      </c>
      <c r="D68" s="472" t="s">
        <v>55</v>
      </c>
      <c r="E68" s="472">
        <v>0</v>
      </c>
      <c r="F68" s="472">
        <v>0</v>
      </c>
      <c r="G68" s="472" t="s">
        <v>55</v>
      </c>
      <c r="H68" s="472">
        <v>105589625</v>
      </c>
      <c r="I68" s="472">
        <v>14033731</v>
      </c>
      <c r="J68" s="472">
        <v>15120633</v>
      </c>
      <c r="K68" s="473">
        <v>148335600</v>
      </c>
      <c r="L68" s="472">
        <v>31498619</v>
      </c>
      <c r="M68" s="472">
        <v>469475010</v>
      </c>
      <c r="N68" s="473">
        <v>3670000</v>
      </c>
    </row>
    <row r="69" spans="2:19" s="7" customFormat="1" ht="15" customHeight="1">
      <c r="B69" s="188" t="s">
        <v>105</v>
      </c>
      <c r="C69" s="469">
        <v>212303340</v>
      </c>
      <c r="D69" s="472" t="s">
        <v>55</v>
      </c>
      <c r="E69" s="472">
        <v>0</v>
      </c>
      <c r="F69" s="472">
        <v>0</v>
      </c>
      <c r="G69" s="472" t="s">
        <v>55</v>
      </c>
      <c r="H69" s="472">
        <v>166169195</v>
      </c>
      <c r="I69" s="472">
        <v>7015237</v>
      </c>
      <c r="J69" s="472">
        <v>12484733</v>
      </c>
      <c r="K69" s="473">
        <v>0</v>
      </c>
      <c r="L69" s="472">
        <v>26634175</v>
      </c>
      <c r="M69" s="472">
        <v>0</v>
      </c>
      <c r="N69" s="473">
        <v>0</v>
      </c>
      <c r="O69" s="6"/>
      <c r="P69" s="6"/>
      <c r="Q69" s="6"/>
      <c r="R69" s="6"/>
      <c r="S69" s="6"/>
    </row>
    <row r="70" spans="2:19" s="7" customFormat="1" ht="15" customHeight="1">
      <c r="B70" s="189" t="s">
        <v>142</v>
      </c>
      <c r="C70" s="476">
        <v>2742113647</v>
      </c>
      <c r="D70" s="477" t="s">
        <v>55</v>
      </c>
      <c r="E70" s="477">
        <v>0</v>
      </c>
      <c r="F70" s="477">
        <v>0</v>
      </c>
      <c r="G70" s="477" t="s">
        <v>55</v>
      </c>
      <c r="H70" s="477">
        <v>0</v>
      </c>
      <c r="I70" s="477">
        <v>0</v>
      </c>
      <c r="J70" s="477">
        <v>0</v>
      </c>
      <c r="K70" s="478">
        <v>0</v>
      </c>
      <c r="L70" s="477">
        <v>0</v>
      </c>
      <c r="M70" s="477">
        <v>2644748603</v>
      </c>
      <c r="N70" s="478">
        <v>97365044</v>
      </c>
      <c r="O70" s="6"/>
      <c r="P70" s="6"/>
      <c r="Q70" s="6"/>
      <c r="R70" s="6"/>
      <c r="S70" s="6"/>
    </row>
    <row r="71" spans="2:19" s="7" customFormat="1" ht="15" customHeight="1"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6"/>
      <c r="P71" s="6"/>
      <c r="Q71" s="6"/>
      <c r="R71" s="6"/>
      <c r="S71" s="6"/>
    </row>
    <row r="72" spans="2:19" ht="15" customHeight="1">
      <c r="B72" s="99" t="s">
        <v>143</v>
      </c>
      <c r="C72" s="21"/>
      <c r="D72" s="18"/>
      <c r="E72" s="18"/>
      <c r="F72" s="21"/>
      <c r="G72" s="21"/>
      <c r="H72" s="21"/>
      <c r="I72" s="21"/>
      <c r="J72" s="21"/>
      <c r="K72" s="21"/>
      <c r="L72" s="18"/>
      <c r="M72" s="18"/>
      <c r="N72" s="18"/>
    </row>
    <row r="73" spans="2:19" ht="15" customHeight="1">
      <c r="B73" s="143" t="s">
        <v>144</v>
      </c>
      <c r="C73" s="21"/>
      <c r="D73" s="18"/>
      <c r="E73" s="18"/>
      <c r="F73" s="21"/>
      <c r="G73" s="21"/>
      <c r="H73" s="21"/>
      <c r="I73" s="21"/>
      <c r="J73" s="21"/>
      <c r="K73" s="21"/>
      <c r="L73" s="18"/>
      <c r="M73" s="18"/>
      <c r="N73" s="18"/>
    </row>
    <row r="74" spans="2:19" ht="15" customHeight="1">
      <c r="B74" s="144"/>
    </row>
    <row r="75" spans="2:19" ht="15" customHeight="1">
      <c r="B75" s="612" t="s">
        <v>128</v>
      </c>
    </row>
  </sheetData>
  <phoneticPr fontId="4" type="noConversion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80" fitToWidth="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73DB-805B-430B-AA58-12C8445E8957}">
  <sheetPr codeName="Hoja24">
    <pageSetUpPr fitToPage="1"/>
  </sheetPr>
  <dimension ref="B2:I77"/>
  <sheetViews>
    <sheetView showGridLines="0" zoomScaleNormal="100" workbookViewId="0"/>
  </sheetViews>
  <sheetFormatPr defaultColWidth="11.42578125" defaultRowHeight="15" customHeight="1"/>
  <cols>
    <col min="1" max="1" width="2.140625" style="119" customWidth="1"/>
    <col min="2" max="2" width="27.140625" style="26" customWidth="1"/>
    <col min="3" max="3" width="16.85546875" style="119" bestFit="1" customWidth="1"/>
    <col min="4" max="4" width="16.85546875" style="85" bestFit="1" customWidth="1"/>
    <col min="5" max="8" width="16.42578125" style="119" customWidth="1"/>
    <col min="9" max="9" width="14.7109375" style="119" bestFit="1" customWidth="1"/>
    <col min="10" max="16384" width="11.42578125" style="119"/>
  </cols>
  <sheetData>
    <row r="2" spans="2:9" s="28" customFormat="1" ht="15" customHeight="1">
      <c r="B2" s="118" t="s">
        <v>145</v>
      </c>
      <c r="D2" s="27"/>
    </row>
    <row r="3" spans="2:9" ht="15" customHeight="1">
      <c r="C3" s="120"/>
      <c r="E3" s="120"/>
      <c r="F3" s="120"/>
      <c r="G3" s="378"/>
    </row>
    <row r="4" spans="2:9" s="86" customFormat="1" ht="15" customHeight="1">
      <c r="B4" s="645" t="s">
        <v>41</v>
      </c>
      <c r="C4" s="667" t="s">
        <v>120</v>
      </c>
      <c r="D4" s="667" t="s">
        <v>146</v>
      </c>
      <c r="E4" s="667" t="s">
        <v>147</v>
      </c>
      <c r="F4" s="667" t="s">
        <v>148</v>
      </c>
      <c r="G4" s="667" t="s">
        <v>149</v>
      </c>
      <c r="H4" s="667" t="s">
        <v>150</v>
      </c>
    </row>
    <row r="5" spans="2:9" s="86" customFormat="1" ht="15" customHeight="1">
      <c r="B5" s="646"/>
      <c r="C5" s="668"/>
      <c r="D5" s="668"/>
      <c r="E5" s="668"/>
      <c r="F5" s="668"/>
      <c r="G5" s="668"/>
      <c r="H5" s="668"/>
    </row>
    <row r="6" spans="2:9" s="86" customFormat="1" ht="15" customHeight="1">
      <c r="B6" s="647"/>
      <c r="C6" s="669"/>
      <c r="D6" s="669"/>
      <c r="E6" s="669"/>
      <c r="F6" s="669"/>
      <c r="G6" s="669"/>
      <c r="H6" s="669"/>
    </row>
    <row r="7" spans="2:9" s="86" customFormat="1" ht="6.75" customHeight="1">
      <c r="B7" s="34"/>
      <c r="C7" s="32"/>
      <c r="D7" s="168"/>
      <c r="E7" s="32"/>
      <c r="F7" s="32"/>
      <c r="G7" s="32"/>
      <c r="H7" s="164"/>
    </row>
    <row r="8" spans="2:9" s="86" customFormat="1" ht="15" customHeight="1">
      <c r="B8" s="165" t="s">
        <v>42</v>
      </c>
      <c r="C8" s="166">
        <v>3285291938362.7197</v>
      </c>
      <c r="D8" s="166">
        <v>3282709063449.25</v>
      </c>
      <c r="E8" s="166">
        <v>14078748</v>
      </c>
      <c r="F8" s="166">
        <v>1127530837.6900001</v>
      </c>
      <c r="G8" s="380">
        <v>0</v>
      </c>
      <c r="H8" s="166">
        <v>1441265327.78</v>
      </c>
    </row>
    <row r="9" spans="2:9" s="86" customFormat="1" ht="6.75" customHeight="1">
      <c r="B9" s="167"/>
    </row>
    <row r="10" spans="2:9" s="121" customFormat="1" ht="15" customHeight="1">
      <c r="B10" s="165" t="s">
        <v>43</v>
      </c>
      <c r="C10" s="166">
        <v>3285291938362.7197</v>
      </c>
      <c r="D10" s="166">
        <v>3282709063449.25</v>
      </c>
      <c r="E10" s="166">
        <v>14078748</v>
      </c>
      <c r="F10" s="166">
        <v>1127530837.6900001</v>
      </c>
      <c r="G10" s="380">
        <v>0</v>
      </c>
      <c r="H10" s="166">
        <v>1441265327.78</v>
      </c>
    </row>
    <row r="11" spans="2:9" s="121" customFormat="1" ht="15" customHeight="1">
      <c r="B11" s="505" t="s">
        <v>44</v>
      </c>
      <c r="C11" s="529">
        <v>2358057199</v>
      </c>
      <c r="D11" s="482">
        <v>2358057199</v>
      </c>
      <c r="E11" s="481">
        <v>0</v>
      </c>
      <c r="F11" s="521">
        <v>0</v>
      </c>
      <c r="G11" s="522" t="s">
        <v>55</v>
      </c>
      <c r="H11" s="482">
        <v>0</v>
      </c>
      <c r="I11" s="483"/>
    </row>
    <row r="12" spans="2:9" s="121" customFormat="1" ht="15" customHeight="1">
      <c r="B12" s="505" t="s">
        <v>45</v>
      </c>
      <c r="C12" s="316">
        <v>34852444375.510002</v>
      </c>
      <c r="D12" s="479">
        <v>34844174333</v>
      </c>
      <c r="E12" s="317">
        <v>0</v>
      </c>
      <c r="F12" s="518">
        <v>2954928.89</v>
      </c>
      <c r="G12" s="318" t="s">
        <v>55</v>
      </c>
      <c r="H12" s="479">
        <v>5315113.62</v>
      </c>
    </row>
    <row r="13" spans="2:9" s="86" customFormat="1" ht="15" customHeight="1">
      <c r="B13" s="505" t="s">
        <v>46</v>
      </c>
      <c r="C13" s="316">
        <v>26799450238</v>
      </c>
      <c r="D13" s="479">
        <v>26772792843</v>
      </c>
      <c r="E13" s="317">
        <v>0</v>
      </c>
      <c r="F13" s="518">
        <v>4200000</v>
      </c>
      <c r="G13" s="318" t="s">
        <v>55</v>
      </c>
      <c r="H13" s="479">
        <v>22457395</v>
      </c>
    </row>
    <row r="14" spans="2:9" s="86" customFormat="1" ht="15" customHeight="1">
      <c r="B14" s="505" t="s">
        <v>47</v>
      </c>
      <c r="C14" s="316">
        <v>19526735579</v>
      </c>
      <c r="D14" s="479">
        <v>19522171579</v>
      </c>
      <c r="E14" s="317">
        <v>0</v>
      </c>
      <c r="F14" s="518">
        <v>0</v>
      </c>
      <c r="G14" s="318" t="s">
        <v>55</v>
      </c>
      <c r="H14" s="479">
        <v>4564000</v>
      </c>
    </row>
    <row r="15" spans="2:9" s="86" customFormat="1" ht="15" customHeight="1">
      <c r="B15" s="505" t="s">
        <v>48</v>
      </c>
      <c r="C15" s="316">
        <v>603108401870.97998</v>
      </c>
      <c r="D15" s="479">
        <v>603057016277</v>
      </c>
      <c r="E15" s="317">
        <v>14078748</v>
      </c>
      <c r="F15" s="518">
        <v>26437592</v>
      </c>
      <c r="G15" s="318" t="s">
        <v>55</v>
      </c>
      <c r="H15" s="479">
        <v>10869253.98</v>
      </c>
    </row>
    <row r="16" spans="2:9" s="86" customFormat="1" ht="15" customHeight="1">
      <c r="B16" s="505" t="s">
        <v>49</v>
      </c>
      <c r="C16" s="316">
        <v>39807854959</v>
      </c>
      <c r="D16" s="479">
        <v>39807374959</v>
      </c>
      <c r="E16" s="317">
        <v>0</v>
      </c>
      <c r="F16" s="518">
        <v>0</v>
      </c>
      <c r="G16" s="318" t="s">
        <v>55</v>
      </c>
      <c r="H16" s="479">
        <v>480000</v>
      </c>
    </row>
    <row r="17" spans="2:8" s="86" customFormat="1" ht="15" customHeight="1">
      <c r="B17" s="505" t="s">
        <v>50</v>
      </c>
      <c r="C17" s="316">
        <v>50948012177</v>
      </c>
      <c r="D17" s="479">
        <v>50947440177</v>
      </c>
      <c r="E17" s="317">
        <v>0</v>
      </c>
      <c r="F17" s="518">
        <v>572000</v>
      </c>
      <c r="G17" s="318" t="s">
        <v>55</v>
      </c>
      <c r="H17" s="479">
        <v>0</v>
      </c>
    </row>
    <row r="18" spans="2:8" s="86" customFormat="1" ht="15" customHeight="1">
      <c r="B18" s="505" t="s">
        <v>51</v>
      </c>
      <c r="C18" s="316">
        <v>13605110686</v>
      </c>
      <c r="D18" s="479">
        <v>13605110686</v>
      </c>
      <c r="E18" s="317">
        <v>0</v>
      </c>
      <c r="F18" s="518">
        <v>0</v>
      </c>
      <c r="G18" s="318" t="s">
        <v>55</v>
      </c>
      <c r="H18" s="479">
        <v>0</v>
      </c>
    </row>
    <row r="19" spans="2:8" s="86" customFormat="1" ht="15" customHeight="1">
      <c r="B19" s="505" t="s">
        <v>52</v>
      </c>
      <c r="C19" s="316">
        <v>11689379886</v>
      </c>
      <c r="D19" s="479">
        <v>11689379886</v>
      </c>
      <c r="E19" s="317">
        <v>0</v>
      </c>
      <c r="F19" s="518">
        <v>0</v>
      </c>
      <c r="G19" s="318" t="s">
        <v>55</v>
      </c>
      <c r="H19" s="479">
        <v>0</v>
      </c>
    </row>
    <row r="20" spans="2:8" s="86" customFormat="1" ht="15" customHeight="1">
      <c r="B20" s="505" t="s">
        <v>53</v>
      </c>
      <c r="C20" s="316">
        <v>64281669844</v>
      </c>
      <c r="D20" s="479">
        <v>64280388594</v>
      </c>
      <c r="E20" s="317">
        <v>0</v>
      </c>
      <c r="F20" s="518">
        <v>0</v>
      </c>
      <c r="G20" s="318" t="s">
        <v>55</v>
      </c>
      <c r="H20" s="479">
        <v>1281250</v>
      </c>
    </row>
    <row r="21" spans="2:8" s="86" customFormat="1" ht="15" customHeight="1">
      <c r="B21" s="505" t="s">
        <v>54</v>
      </c>
      <c r="C21" s="316">
        <v>3364745566</v>
      </c>
      <c r="D21" s="479">
        <v>3364745566</v>
      </c>
      <c r="E21" s="317">
        <v>0</v>
      </c>
      <c r="F21" s="518">
        <v>0</v>
      </c>
      <c r="G21" s="318" t="s">
        <v>55</v>
      </c>
      <c r="H21" s="479">
        <v>0</v>
      </c>
    </row>
    <row r="22" spans="2:8" s="86" customFormat="1" ht="15" customHeight="1">
      <c r="B22" s="505" t="s">
        <v>56</v>
      </c>
      <c r="C22" s="316">
        <v>212471514054.79999</v>
      </c>
      <c r="D22" s="479">
        <v>212470502626</v>
      </c>
      <c r="E22" s="317">
        <v>0</v>
      </c>
      <c r="F22" s="518">
        <v>1011428.8</v>
      </c>
      <c r="G22" s="318" t="s">
        <v>55</v>
      </c>
      <c r="H22" s="479">
        <v>0</v>
      </c>
    </row>
    <row r="23" spans="2:8" s="86" customFormat="1" ht="15" customHeight="1">
      <c r="B23" s="505" t="s">
        <v>57</v>
      </c>
      <c r="C23" s="316">
        <v>119730425187</v>
      </c>
      <c r="D23" s="479">
        <v>119728390187</v>
      </c>
      <c r="E23" s="317">
        <v>0</v>
      </c>
      <c r="F23" s="518">
        <v>0</v>
      </c>
      <c r="G23" s="318" t="s">
        <v>55</v>
      </c>
      <c r="H23" s="479">
        <v>2035000</v>
      </c>
    </row>
    <row r="24" spans="2:8" s="129" customFormat="1" ht="15" customHeight="1">
      <c r="B24" s="507" t="s">
        <v>58</v>
      </c>
      <c r="C24" s="316">
        <v>3182406724</v>
      </c>
      <c r="D24" s="479">
        <v>3182406724</v>
      </c>
      <c r="E24" s="317">
        <v>0</v>
      </c>
      <c r="F24" s="518">
        <v>0</v>
      </c>
      <c r="G24" s="318" t="s">
        <v>55</v>
      </c>
      <c r="H24" s="479">
        <v>0</v>
      </c>
    </row>
    <row r="25" spans="2:8" s="86" customFormat="1" ht="15" customHeight="1">
      <c r="B25" s="507" t="s">
        <v>59</v>
      </c>
      <c r="C25" s="316">
        <v>0</v>
      </c>
      <c r="D25" s="487">
        <v>0</v>
      </c>
      <c r="E25" s="317">
        <v>0</v>
      </c>
      <c r="F25" s="518">
        <v>0</v>
      </c>
      <c r="G25" s="318" t="s">
        <v>55</v>
      </c>
      <c r="H25" s="479">
        <v>0</v>
      </c>
    </row>
    <row r="26" spans="2:8" s="86" customFormat="1" ht="15" customHeight="1">
      <c r="B26" s="505" t="s">
        <v>60</v>
      </c>
      <c r="C26" s="316">
        <v>42884944429.199997</v>
      </c>
      <c r="D26" s="479">
        <v>42725815024</v>
      </c>
      <c r="E26" s="317">
        <v>0</v>
      </c>
      <c r="F26" s="518">
        <v>0</v>
      </c>
      <c r="G26" s="318" t="s">
        <v>55</v>
      </c>
      <c r="H26" s="479">
        <v>159129405.19999999</v>
      </c>
    </row>
    <row r="27" spans="2:8" s="86" customFormat="1" ht="15" customHeight="1">
      <c r="B27" s="505" t="s">
        <v>61</v>
      </c>
      <c r="C27" s="316">
        <v>23456692093</v>
      </c>
      <c r="D27" s="479">
        <v>23456692093</v>
      </c>
      <c r="E27" s="317">
        <v>0</v>
      </c>
      <c r="F27" s="518">
        <v>0</v>
      </c>
      <c r="G27" s="318" t="s">
        <v>55</v>
      </c>
      <c r="H27" s="479">
        <v>0</v>
      </c>
    </row>
    <row r="28" spans="2:8" s="86" customFormat="1" ht="15" customHeight="1">
      <c r="B28" s="505" t="s">
        <v>62</v>
      </c>
      <c r="C28" s="316">
        <v>22010328939.759998</v>
      </c>
      <c r="D28" s="479">
        <v>22001053762</v>
      </c>
      <c r="E28" s="317">
        <v>0</v>
      </c>
      <c r="F28" s="518">
        <v>385000</v>
      </c>
      <c r="G28" s="318" t="s">
        <v>55</v>
      </c>
      <c r="H28" s="479">
        <v>8890177.7599999998</v>
      </c>
    </row>
    <row r="29" spans="2:8" s="86" customFormat="1" ht="15" customHeight="1">
      <c r="B29" s="505" t="s">
        <v>63</v>
      </c>
      <c r="C29" s="316">
        <v>4760096767</v>
      </c>
      <c r="D29" s="479">
        <v>4749651167</v>
      </c>
      <c r="E29" s="317">
        <v>0</v>
      </c>
      <c r="F29" s="518">
        <v>10445600</v>
      </c>
      <c r="G29" s="318" t="s">
        <v>55</v>
      </c>
      <c r="H29" s="479">
        <v>0</v>
      </c>
    </row>
    <row r="30" spans="2:8" s="86" customFormat="1" ht="15" customHeight="1">
      <c r="B30" s="505" t="s">
        <v>64</v>
      </c>
      <c r="C30" s="316">
        <v>20417400184</v>
      </c>
      <c r="D30" s="479">
        <v>20416808184</v>
      </c>
      <c r="E30" s="317">
        <v>0</v>
      </c>
      <c r="F30" s="518">
        <v>0</v>
      </c>
      <c r="G30" s="318" t="s">
        <v>55</v>
      </c>
      <c r="H30" s="479">
        <v>592000</v>
      </c>
    </row>
    <row r="31" spans="2:8" s="86" customFormat="1" ht="15" customHeight="1">
      <c r="B31" s="505" t="s">
        <v>65</v>
      </c>
      <c r="C31" s="316">
        <v>19443982590</v>
      </c>
      <c r="D31" s="479">
        <v>19443982590</v>
      </c>
      <c r="E31" s="317">
        <v>0</v>
      </c>
      <c r="F31" s="518">
        <v>0</v>
      </c>
      <c r="G31" s="318" t="s">
        <v>55</v>
      </c>
      <c r="H31" s="479">
        <v>0</v>
      </c>
    </row>
    <row r="32" spans="2:8" s="86" customFormat="1" ht="15" customHeight="1">
      <c r="B32" s="505" t="s">
        <v>66</v>
      </c>
      <c r="C32" s="316">
        <v>37482389481</v>
      </c>
      <c r="D32" s="479">
        <v>37482389481</v>
      </c>
      <c r="E32" s="317">
        <v>0</v>
      </c>
      <c r="F32" s="518">
        <v>0</v>
      </c>
      <c r="G32" s="318" t="s">
        <v>55</v>
      </c>
      <c r="H32" s="479">
        <v>0</v>
      </c>
    </row>
    <row r="33" spans="2:8" s="86" customFormat="1" ht="15" customHeight="1">
      <c r="B33" s="505" t="s">
        <v>67</v>
      </c>
      <c r="C33" s="316">
        <v>55908542664.989998</v>
      </c>
      <c r="D33" s="479">
        <v>55906000664.989998</v>
      </c>
      <c r="E33" s="317">
        <v>0</v>
      </c>
      <c r="F33" s="518">
        <v>2542000</v>
      </c>
      <c r="G33" s="318" t="s">
        <v>55</v>
      </c>
      <c r="H33" s="479">
        <v>0</v>
      </c>
    </row>
    <row r="34" spans="2:8" s="86" customFormat="1" ht="15" customHeight="1">
      <c r="B34" s="505" t="s">
        <v>68</v>
      </c>
      <c r="C34" s="316">
        <v>37073217413.120003</v>
      </c>
      <c r="D34" s="479">
        <v>36859048510</v>
      </c>
      <c r="E34" s="317">
        <v>0</v>
      </c>
      <c r="F34" s="518">
        <v>0</v>
      </c>
      <c r="G34" s="318" t="s">
        <v>55</v>
      </c>
      <c r="H34" s="479">
        <v>214168903.11999997</v>
      </c>
    </row>
    <row r="35" spans="2:8" s="86" customFormat="1" ht="15" customHeight="1">
      <c r="B35" s="505" t="s">
        <v>69</v>
      </c>
      <c r="C35" s="316">
        <v>227053335580.35001</v>
      </c>
      <c r="D35" s="479">
        <v>226827032625</v>
      </c>
      <c r="E35" s="317">
        <v>0</v>
      </c>
      <c r="F35" s="518">
        <v>0</v>
      </c>
      <c r="G35" s="318" t="s">
        <v>55</v>
      </c>
      <c r="H35" s="479">
        <v>226302955.34999999</v>
      </c>
    </row>
    <row r="36" spans="2:8" s="86" customFormat="1" ht="15" customHeight="1">
      <c r="B36" s="505" t="s">
        <v>70</v>
      </c>
      <c r="C36" s="316">
        <v>37680144667</v>
      </c>
      <c r="D36" s="479">
        <v>37680144667</v>
      </c>
      <c r="E36" s="317">
        <v>0</v>
      </c>
      <c r="F36" s="518">
        <v>0</v>
      </c>
      <c r="G36" s="318" t="s">
        <v>55</v>
      </c>
      <c r="H36" s="479">
        <v>0</v>
      </c>
    </row>
    <row r="37" spans="2:8" s="86" customFormat="1" ht="15" customHeight="1">
      <c r="B37" s="505" t="s">
        <v>71</v>
      </c>
      <c r="C37" s="316">
        <v>20468029489.799999</v>
      </c>
      <c r="D37" s="479">
        <v>20422372547</v>
      </c>
      <c r="E37" s="317">
        <v>0</v>
      </c>
      <c r="F37" s="518">
        <v>412020</v>
      </c>
      <c r="G37" s="318" t="s">
        <v>55</v>
      </c>
      <c r="H37" s="479">
        <v>45244922.799999997</v>
      </c>
    </row>
    <row r="38" spans="2:8" s="86" customFormat="1" ht="15" customHeight="1">
      <c r="B38" s="505" t="s">
        <v>72</v>
      </c>
      <c r="C38" s="316">
        <v>75292545808.789993</v>
      </c>
      <c r="D38" s="479">
        <v>75128548717</v>
      </c>
      <c r="E38" s="317">
        <v>0</v>
      </c>
      <c r="F38" s="518">
        <v>0</v>
      </c>
      <c r="G38" s="318" t="s">
        <v>55</v>
      </c>
      <c r="H38" s="479">
        <v>163997091.78999999</v>
      </c>
    </row>
    <row r="39" spans="2:8" s="86" customFormat="1" ht="15" customHeight="1">
      <c r="B39" s="505" t="s">
        <v>73</v>
      </c>
      <c r="C39" s="316">
        <v>41030478654</v>
      </c>
      <c r="D39" s="479">
        <v>40996643954</v>
      </c>
      <c r="E39" s="317">
        <v>0</v>
      </c>
      <c r="F39" s="518">
        <v>33834700</v>
      </c>
      <c r="G39" s="318" t="s">
        <v>55</v>
      </c>
      <c r="H39" s="479">
        <v>0</v>
      </c>
    </row>
    <row r="40" spans="2:8" s="86" customFormat="1" ht="15" customHeight="1">
      <c r="B40" s="507" t="s">
        <v>74</v>
      </c>
      <c r="C40" s="316">
        <v>42928283082</v>
      </c>
      <c r="D40" s="479">
        <v>42928283082</v>
      </c>
      <c r="E40" s="317">
        <v>0</v>
      </c>
      <c r="F40" s="518">
        <v>0</v>
      </c>
      <c r="G40" s="318" t="s">
        <v>55</v>
      </c>
      <c r="H40" s="479">
        <v>0</v>
      </c>
    </row>
    <row r="41" spans="2:8" s="86" customFormat="1" ht="15" customHeight="1">
      <c r="B41" s="505" t="s">
        <v>75</v>
      </c>
      <c r="C41" s="316">
        <v>1396643049</v>
      </c>
      <c r="D41" s="479">
        <v>392357486</v>
      </c>
      <c r="E41" s="317">
        <v>0</v>
      </c>
      <c r="F41" s="518">
        <v>1004285563</v>
      </c>
      <c r="G41" s="318" t="s">
        <v>55</v>
      </c>
      <c r="H41" s="479">
        <v>0</v>
      </c>
    </row>
    <row r="42" spans="2:8" s="86" customFormat="1" ht="15" customHeight="1">
      <c r="B42" s="505" t="s">
        <v>76</v>
      </c>
      <c r="C42" s="316">
        <v>72875925372.429993</v>
      </c>
      <c r="D42" s="479">
        <v>72492582940</v>
      </c>
      <c r="E42" s="317">
        <v>0</v>
      </c>
      <c r="F42" s="518">
        <v>1854400</v>
      </c>
      <c r="G42" s="318" t="s">
        <v>55</v>
      </c>
      <c r="H42" s="479">
        <v>381488032.43000001</v>
      </c>
    </row>
    <row r="43" spans="2:8" s="86" customFormat="1" ht="15" customHeight="1">
      <c r="B43" s="505" t="s">
        <v>77</v>
      </c>
      <c r="C43" s="316">
        <v>48779522613.68</v>
      </c>
      <c r="D43" s="479">
        <v>48694693101</v>
      </c>
      <c r="E43" s="317">
        <v>0</v>
      </c>
      <c r="F43" s="518">
        <v>0</v>
      </c>
      <c r="G43" s="318" t="s">
        <v>55</v>
      </c>
      <c r="H43" s="479">
        <v>84829512.680000007</v>
      </c>
    </row>
    <row r="44" spans="2:8" s="86" customFormat="1" ht="15" customHeight="1">
      <c r="B44" s="505" t="s">
        <v>78</v>
      </c>
      <c r="C44" s="316">
        <v>12976426223</v>
      </c>
      <c r="D44" s="479">
        <v>12976212723</v>
      </c>
      <c r="E44" s="317">
        <v>0</v>
      </c>
      <c r="F44" s="518">
        <v>0</v>
      </c>
      <c r="G44" s="318" t="s">
        <v>55</v>
      </c>
      <c r="H44" s="479">
        <v>213500</v>
      </c>
    </row>
    <row r="45" spans="2:8" s="86" customFormat="1" ht="15" customHeight="1">
      <c r="B45" s="505" t="s">
        <v>79</v>
      </c>
      <c r="C45" s="316">
        <v>89531617502</v>
      </c>
      <c r="D45" s="479">
        <v>89529687502</v>
      </c>
      <c r="E45" s="317">
        <v>0</v>
      </c>
      <c r="F45" s="518">
        <v>0</v>
      </c>
      <c r="G45" s="318" t="s">
        <v>55</v>
      </c>
      <c r="H45" s="479">
        <v>1930000</v>
      </c>
    </row>
    <row r="46" spans="2:8" s="86" customFormat="1" ht="15" customHeight="1">
      <c r="B46" s="505" t="s">
        <v>80</v>
      </c>
      <c r="C46" s="316">
        <v>13119833143</v>
      </c>
      <c r="D46" s="479">
        <v>13119833143</v>
      </c>
      <c r="E46" s="317">
        <v>0</v>
      </c>
      <c r="F46" s="518">
        <v>0</v>
      </c>
      <c r="G46" s="318" t="s">
        <v>55</v>
      </c>
      <c r="H46" s="479">
        <v>0</v>
      </c>
    </row>
    <row r="47" spans="2:8" s="86" customFormat="1" ht="15" customHeight="1">
      <c r="B47" s="505" t="s">
        <v>81</v>
      </c>
      <c r="C47" s="316">
        <v>8949979632</v>
      </c>
      <c r="D47" s="479">
        <v>8949979632</v>
      </c>
      <c r="E47" s="317">
        <v>0</v>
      </c>
      <c r="F47" s="518">
        <v>0</v>
      </c>
      <c r="G47" s="318" t="s">
        <v>55</v>
      </c>
      <c r="H47" s="479">
        <v>0</v>
      </c>
    </row>
    <row r="48" spans="2:8" s="86" customFormat="1" ht="15" customHeight="1">
      <c r="B48" s="505" t="s">
        <v>82</v>
      </c>
      <c r="C48" s="316">
        <v>30696223842.000004</v>
      </c>
      <c r="D48" s="479">
        <v>30696223842.000004</v>
      </c>
      <c r="E48" s="317">
        <v>0</v>
      </c>
      <c r="F48" s="518">
        <v>0</v>
      </c>
      <c r="G48" s="318" t="s">
        <v>55</v>
      </c>
      <c r="H48" s="479">
        <v>0</v>
      </c>
    </row>
    <row r="49" spans="2:8" s="86" customFormat="1" ht="15" customHeight="1">
      <c r="B49" s="505" t="s">
        <v>83</v>
      </c>
      <c r="C49" s="316">
        <v>51132349195</v>
      </c>
      <c r="D49" s="479">
        <v>51132349195</v>
      </c>
      <c r="E49" s="317">
        <v>0</v>
      </c>
      <c r="F49" s="518">
        <v>0</v>
      </c>
      <c r="G49" s="318" t="s">
        <v>55</v>
      </c>
      <c r="H49" s="479">
        <v>0</v>
      </c>
    </row>
    <row r="50" spans="2:8" s="86" customFormat="1" ht="15" customHeight="1">
      <c r="B50" s="505" t="s">
        <v>84</v>
      </c>
      <c r="C50" s="316">
        <v>5657002245</v>
      </c>
      <c r="D50" s="480">
        <v>5657002245</v>
      </c>
      <c r="E50" s="318">
        <v>0</v>
      </c>
      <c r="F50" s="519">
        <v>0</v>
      </c>
      <c r="G50" s="318" t="s">
        <v>55</v>
      </c>
      <c r="H50" s="480">
        <v>0</v>
      </c>
    </row>
    <row r="51" spans="2:8" s="86" customFormat="1" ht="15" customHeight="1">
      <c r="B51" s="505" t="s">
        <v>85</v>
      </c>
      <c r="C51" s="316">
        <v>0</v>
      </c>
      <c r="D51" s="480">
        <v>0</v>
      </c>
      <c r="E51" s="318">
        <v>0</v>
      </c>
      <c r="F51" s="519">
        <v>0</v>
      </c>
      <c r="G51" s="318" t="s">
        <v>55</v>
      </c>
      <c r="H51" s="480">
        <v>0</v>
      </c>
    </row>
    <row r="52" spans="2:8" s="86" customFormat="1" ht="15" customHeight="1">
      <c r="B52" s="505" t="s">
        <v>86</v>
      </c>
      <c r="C52" s="316">
        <v>29318208541</v>
      </c>
      <c r="D52" s="479">
        <v>29318208541</v>
      </c>
      <c r="E52" s="317">
        <v>0</v>
      </c>
      <c r="F52" s="518">
        <v>0</v>
      </c>
      <c r="G52" s="318" t="s">
        <v>55</v>
      </c>
      <c r="H52" s="479">
        <v>0</v>
      </c>
    </row>
    <row r="53" spans="2:8" s="86" customFormat="1" ht="15" customHeight="1">
      <c r="B53" s="505" t="s">
        <v>87</v>
      </c>
      <c r="C53" s="316">
        <v>5512021282</v>
      </c>
      <c r="D53" s="479">
        <v>5506573282</v>
      </c>
      <c r="E53" s="317">
        <v>0</v>
      </c>
      <c r="F53" s="518">
        <v>0</v>
      </c>
      <c r="G53" s="318" t="s">
        <v>55</v>
      </c>
      <c r="H53" s="479">
        <v>5448000</v>
      </c>
    </row>
    <row r="54" spans="2:8" s="86" customFormat="1" ht="15" customHeight="1">
      <c r="B54" s="505" t="s">
        <v>88</v>
      </c>
      <c r="C54" s="316">
        <v>44578211509</v>
      </c>
      <c r="D54" s="479">
        <v>44578211509</v>
      </c>
      <c r="E54" s="317">
        <v>0</v>
      </c>
      <c r="F54" s="518">
        <v>0</v>
      </c>
      <c r="G54" s="318" t="s">
        <v>55</v>
      </c>
      <c r="H54" s="479">
        <v>0</v>
      </c>
    </row>
    <row r="55" spans="2:8" s="86" customFormat="1" ht="15" customHeight="1">
      <c r="B55" s="507" t="s">
        <v>89</v>
      </c>
      <c r="C55" s="316">
        <v>25970441588</v>
      </c>
      <c r="D55" s="479">
        <v>25970441588</v>
      </c>
      <c r="E55" s="317">
        <v>0</v>
      </c>
      <c r="F55" s="518">
        <v>0</v>
      </c>
      <c r="G55" s="318" t="s">
        <v>55</v>
      </c>
      <c r="H55" s="479">
        <v>0</v>
      </c>
    </row>
    <row r="56" spans="2:8" s="86" customFormat="1" ht="15" customHeight="1">
      <c r="B56" s="505" t="s">
        <v>90</v>
      </c>
      <c r="C56" s="316">
        <v>38290080</v>
      </c>
      <c r="D56" s="479">
        <v>38290080</v>
      </c>
      <c r="E56" s="317">
        <v>0</v>
      </c>
      <c r="F56" s="518">
        <v>0</v>
      </c>
      <c r="G56" s="318" t="s">
        <v>55</v>
      </c>
      <c r="H56" s="479">
        <v>0</v>
      </c>
    </row>
    <row r="57" spans="2:8" s="86" customFormat="1" ht="15" customHeight="1">
      <c r="B57" s="505" t="s">
        <v>91</v>
      </c>
      <c r="C57" s="316">
        <v>162337473091</v>
      </c>
      <c r="D57" s="479">
        <v>162330610631</v>
      </c>
      <c r="E57" s="317">
        <v>0</v>
      </c>
      <c r="F57" s="518">
        <v>6762460</v>
      </c>
      <c r="G57" s="318" t="s">
        <v>55</v>
      </c>
      <c r="H57" s="479">
        <v>100000</v>
      </c>
    </row>
    <row r="58" spans="2:8" s="86" customFormat="1" ht="15" customHeight="1">
      <c r="B58" s="505" t="s">
        <v>92</v>
      </c>
      <c r="C58" s="316">
        <v>47200614973</v>
      </c>
      <c r="D58" s="479">
        <v>47200614973</v>
      </c>
      <c r="E58" s="317">
        <v>0</v>
      </c>
      <c r="F58" s="518">
        <v>0</v>
      </c>
      <c r="G58" s="318" t="s">
        <v>55</v>
      </c>
      <c r="H58" s="479">
        <v>0</v>
      </c>
    </row>
    <row r="59" spans="2:8" s="86" customFormat="1" ht="15" customHeight="1">
      <c r="B59" s="505" t="s">
        <v>93</v>
      </c>
      <c r="C59" s="316">
        <v>2867569139</v>
      </c>
      <c r="D59" s="479">
        <v>2866094139</v>
      </c>
      <c r="E59" s="317">
        <v>0</v>
      </c>
      <c r="F59" s="518">
        <v>0</v>
      </c>
      <c r="G59" s="318" t="s">
        <v>55</v>
      </c>
      <c r="H59" s="479">
        <v>1475000</v>
      </c>
    </row>
    <row r="60" spans="2:8" s="86" customFormat="1" ht="15" customHeight="1">
      <c r="B60" s="505" t="s">
        <v>94</v>
      </c>
      <c r="C60" s="316">
        <v>83540849716</v>
      </c>
      <c r="D60" s="479">
        <v>83540849716</v>
      </c>
      <c r="E60" s="317">
        <v>0</v>
      </c>
      <c r="F60" s="518">
        <v>0</v>
      </c>
      <c r="G60" s="318" t="s">
        <v>55</v>
      </c>
      <c r="H60" s="479">
        <v>0</v>
      </c>
    </row>
    <row r="61" spans="2:8" s="86" customFormat="1" ht="15" customHeight="1">
      <c r="B61" s="505" t="s">
        <v>95</v>
      </c>
      <c r="C61" s="316">
        <v>59953399466</v>
      </c>
      <c r="D61" s="479">
        <v>59953399466</v>
      </c>
      <c r="E61" s="317">
        <v>0</v>
      </c>
      <c r="F61" s="518">
        <v>0</v>
      </c>
      <c r="G61" s="318" t="s">
        <v>55</v>
      </c>
      <c r="H61" s="479">
        <v>0</v>
      </c>
    </row>
    <row r="62" spans="2:8" s="86" customFormat="1" ht="15" customHeight="1">
      <c r="B62" s="505" t="s">
        <v>96</v>
      </c>
      <c r="C62" s="316">
        <v>42242898760.300003</v>
      </c>
      <c r="D62" s="479">
        <v>42146945874</v>
      </c>
      <c r="E62" s="317">
        <v>0</v>
      </c>
      <c r="F62" s="518">
        <v>9844600</v>
      </c>
      <c r="G62" s="318" t="s">
        <v>55</v>
      </c>
      <c r="H62" s="479">
        <v>86108286.299999997</v>
      </c>
    </row>
    <row r="63" spans="2:8" s="86" customFormat="1" ht="15" customHeight="1">
      <c r="B63" s="505" t="s">
        <v>97</v>
      </c>
      <c r="C63" s="316">
        <v>28324001264</v>
      </c>
      <c r="D63" s="479">
        <v>28324001264</v>
      </c>
      <c r="E63" s="317">
        <v>0</v>
      </c>
      <c r="F63" s="518">
        <v>0</v>
      </c>
      <c r="G63" s="318" t="s">
        <v>55</v>
      </c>
      <c r="H63" s="479">
        <v>0</v>
      </c>
    </row>
    <row r="64" spans="2:8" s="86" customFormat="1" ht="15" customHeight="1">
      <c r="B64" s="505" t="s">
        <v>98</v>
      </c>
      <c r="C64" s="316">
        <v>3412332359</v>
      </c>
      <c r="D64" s="479">
        <v>3412152359</v>
      </c>
      <c r="E64" s="317">
        <v>0</v>
      </c>
      <c r="F64" s="518">
        <v>0</v>
      </c>
      <c r="G64" s="318" t="s">
        <v>55</v>
      </c>
      <c r="H64" s="479">
        <v>180000</v>
      </c>
    </row>
    <row r="65" spans="2:8" s="86" customFormat="1" ht="15" customHeight="1">
      <c r="B65" s="505" t="s">
        <v>99</v>
      </c>
      <c r="C65" s="316">
        <v>57295336646</v>
      </c>
      <c r="D65" s="479">
        <v>57294436646</v>
      </c>
      <c r="E65" s="317">
        <v>0</v>
      </c>
      <c r="F65" s="518">
        <v>0</v>
      </c>
      <c r="G65" s="318" t="s">
        <v>55</v>
      </c>
      <c r="H65" s="479">
        <v>900000</v>
      </c>
    </row>
    <row r="66" spans="2:8" s="86" customFormat="1" ht="15" customHeight="1">
      <c r="B66" s="505" t="s">
        <v>100</v>
      </c>
      <c r="C66" s="316">
        <v>235296866163</v>
      </c>
      <c r="D66" s="479">
        <v>235295866163</v>
      </c>
      <c r="E66" s="317">
        <v>0</v>
      </c>
      <c r="F66" s="518">
        <v>1000000</v>
      </c>
      <c r="G66" s="318" t="s">
        <v>55</v>
      </c>
      <c r="H66" s="479">
        <v>0</v>
      </c>
    </row>
    <row r="67" spans="2:8" s="86" customFormat="1" ht="15" customHeight="1">
      <c r="B67" s="505" t="s">
        <v>101</v>
      </c>
      <c r="C67" s="316">
        <v>14449023873</v>
      </c>
      <c r="D67" s="479">
        <v>14449023873</v>
      </c>
      <c r="E67" s="317">
        <v>0</v>
      </c>
      <c r="F67" s="518">
        <v>0</v>
      </c>
      <c r="G67" s="318" t="s">
        <v>55</v>
      </c>
      <c r="H67" s="479">
        <v>0</v>
      </c>
    </row>
    <row r="68" spans="2:8" s="86" customFormat="1" ht="15" customHeight="1">
      <c r="B68" s="505" t="s">
        <v>102</v>
      </c>
      <c r="C68" s="316">
        <v>22596286334</v>
      </c>
      <c r="D68" s="479">
        <v>22573697789</v>
      </c>
      <c r="E68" s="317">
        <v>0</v>
      </c>
      <c r="F68" s="518">
        <v>20988545</v>
      </c>
      <c r="G68" s="318" t="s">
        <v>55</v>
      </c>
      <c r="H68" s="479">
        <v>1600000</v>
      </c>
    </row>
    <row r="69" spans="2:8" s="86" customFormat="1" ht="15" customHeight="1">
      <c r="B69" s="505" t="s">
        <v>103</v>
      </c>
      <c r="C69" s="316">
        <v>146366526791.26001</v>
      </c>
      <c r="D69" s="479">
        <v>146365726791.26001</v>
      </c>
      <c r="E69" s="317">
        <v>0</v>
      </c>
      <c r="F69" s="518">
        <v>0</v>
      </c>
      <c r="G69" s="318" t="s">
        <v>55</v>
      </c>
      <c r="H69" s="479">
        <v>800000</v>
      </c>
    </row>
    <row r="70" spans="2:8" s="86" customFormat="1" ht="15" customHeight="1">
      <c r="B70" s="505" t="s">
        <v>104</v>
      </c>
      <c r="C70" s="316">
        <v>18708107252.75</v>
      </c>
      <c r="D70" s="479">
        <v>18697241725</v>
      </c>
      <c r="E70" s="317">
        <v>0</v>
      </c>
      <c r="F70" s="518">
        <v>0</v>
      </c>
      <c r="G70" s="318" t="s">
        <v>55</v>
      </c>
      <c r="H70" s="479">
        <v>10865527.75</v>
      </c>
    </row>
    <row r="71" spans="2:8" s="86" customFormat="1" ht="15" customHeight="1">
      <c r="B71" s="505" t="s">
        <v>105</v>
      </c>
      <c r="C71" s="549">
        <v>6551336527</v>
      </c>
      <c r="D71" s="550">
        <v>6551336527</v>
      </c>
      <c r="E71" s="551">
        <v>0</v>
      </c>
      <c r="F71" s="552">
        <v>0</v>
      </c>
      <c r="G71" s="523" t="s">
        <v>55</v>
      </c>
      <c r="H71" s="550">
        <v>0</v>
      </c>
    </row>
    <row r="72" spans="2:8" s="86" customFormat="1" ht="15" customHeight="1">
      <c r="B72" s="102"/>
      <c r="C72" s="108"/>
      <c r="D72" s="548"/>
      <c r="E72" s="520"/>
      <c r="F72" s="520"/>
      <c r="G72" s="520"/>
      <c r="H72" s="520"/>
    </row>
    <row r="73" spans="2:8" s="32" customFormat="1" ht="15" customHeight="1">
      <c r="B73" s="88" t="s">
        <v>113</v>
      </c>
      <c r="D73" s="31"/>
      <c r="F73" s="33"/>
      <c r="G73" s="33"/>
    </row>
    <row r="74" spans="2:8" s="86" customFormat="1" ht="15" customHeight="1">
      <c r="B74" s="84" t="s">
        <v>151</v>
      </c>
      <c r="D74" s="169"/>
    </row>
    <row r="75" spans="2:8" s="86" customFormat="1" ht="15" customHeight="1">
      <c r="B75" s="84"/>
      <c r="D75" s="169"/>
    </row>
    <row r="76" spans="2:8" ht="15" customHeight="1">
      <c r="B76" s="612" t="s">
        <v>128</v>
      </c>
    </row>
    <row r="77" spans="2:8" ht="15" customHeight="1">
      <c r="B77" s="84"/>
    </row>
  </sheetData>
  <mergeCells count="7">
    <mergeCell ref="H4:H6"/>
    <mergeCell ref="D4:D6"/>
    <mergeCell ref="B4:B6"/>
    <mergeCell ref="E4:E6"/>
    <mergeCell ref="F4:F6"/>
    <mergeCell ref="C4:C6"/>
    <mergeCell ref="G4:G6"/>
  </mergeCells>
  <pageMargins left="0.23622047244094491" right="0.23622047244094491" top="0.27559055118110237" bottom="0.15748031496062992" header="0.31496062992125984" footer="0.31496062992125984"/>
  <pageSetup paperSize="5" scale="8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B96B3-2350-492D-AEA2-5A9447CCD098}">
  <sheetPr codeName="Hoja25">
    <pageSetUpPr fitToPage="1"/>
  </sheetPr>
  <dimension ref="B2:M78"/>
  <sheetViews>
    <sheetView showGridLines="0" zoomScaleNormal="100" workbookViewId="0"/>
  </sheetViews>
  <sheetFormatPr defaultColWidth="11.42578125" defaultRowHeight="15" customHeight="1"/>
  <cols>
    <col min="1" max="1" width="2.140625" style="97" customWidth="1"/>
    <col min="2" max="2" width="31.140625" style="94" customWidth="1"/>
    <col min="3" max="5" width="14.7109375" style="97" customWidth="1"/>
    <col min="6" max="6" width="14.85546875" style="96" customWidth="1"/>
    <col min="7" max="7" width="15.42578125" style="97" customWidth="1"/>
    <col min="8" max="8" width="14" style="97" customWidth="1"/>
    <col min="9" max="9" width="14.140625" style="97" customWidth="1"/>
    <col min="10" max="12" width="13.5703125" style="97" customWidth="1"/>
    <col min="13" max="16384" width="11.42578125" style="97"/>
  </cols>
  <sheetData>
    <row r="2" spans="2:12" s="93" customFormat="1" ht="15" customHeight="1">
      <c r="B2" s="145" t="s">
        <v>152</v>
      </c>
      <c r="C2" s="92"/>
      <c r="D2" s="92"/>
      <c r="E2" s="92"/>
      <c r="F2" s="92"/>
      <c r="G2" s="92"/>
      <c r="H2" s="92"/>
    </row>
    <row r="3" spans="2:12" s="93" customFormat="1" ht="15" customHeight="1">
      <c r="B3" s="118" t="s">
        <v>153</v>
      </c>
      <c r="C3" s="95"/>
      <c r="D3" s="95"/>
      <c r="E3" s="95"/>
      <c r="F3" s="92"/>
      <c r="H3"/>
    </row>
    <row r="4" spans="2:12" ht="15" customHeight="1">
      <c r="C4" s="95"/>
      <c r="D4" s="95"/>
      <c r="E4" s="95"/>
      <c r="H4"/>
    </row>
    <row r="5" spans="2:12" ht="15" customHeight="1">
      <c r="B5" s="192" t="s">
        <v>41</v>
      </c>
      <c r="C5" s="193">
        <v>2015</v>
      </c>
      <c r="D5" s="193">
        <v>2016</v>
      </c>
      <c r="E5" s="193">
        <v>2017</v>
      </c>
      <c r="F5" s="193">
        <v>2018</v>
      </c>
      <c r="G5" s="193">
        <v>2019</v>
      </c>
      <c r="H5" s="193">
        <v>2020</v>
      </c>
      <c r="I5" s="193">
        <v>2021</v>
      </c>
      <c r="J5" s="193">
        <v>2022</v>
      </c>
      <c r="K5" s="193">
        <v>2023</v>
      </c>
      <c r="L5" s="193">
        <v>2024</v>
      </c>
    </row>
    <row r="6" spans="2:12" ht="6.75" customHeight="1">
      <c r="B6" s="194"/>
      <c r="C6" s="7"/>
      <c r="D6" s="7"/>
      <c r="E6" s="7"/>
      <c r="F6" s="196"/>
      <c r="G6" s="195"/>
      <c r="H6" s="195"/>
      <c r="I6" s="195"/>
      <c r="J6" s="195"/>
      <c r="K6" s="195"/>
      <c r="L6" s="195"/>
    </row>
    <row r="7" spans="2:12" ht="15" customHeight="1">
      <c r="B7" s="192" t="s">
        <v>42</v>
      </c>
      <c r="C7" s="197">
        <v>22602775.455000009</v>
      </c>
      <c r="D7" s="197">
        <v>20907451.162940007</v>
      </c>
      <c r="E7" s="197">
        <v>36156546.062309995</v>
      </c>
      <c r="F7" s="197">
        <v>251562195.28044</v>
      </c>
      <c r="G7" s="197">
        <v>46354718.316180013</v>
      </c>
      <c r="H7" s="198">
        <v>53055922165.380035</v>
      </c>
      <c r="I7" s="198">
        <v>84430646240.39003</v>
      </c>
      <c r="J7" s="198">
        <v>163332264202.21002</v>
      </c>
      <c r="K7" s="198">
        <v>383642718631.33002</v>
      </c>
      <c r="L7" s="198">
        <v>795269795780.08997</v>
      </c>
    </row>
    <row r="8" spans="2:12" ht="6.75" customHeight="1">
      <c r="B8" s="199"/>
      <c r="C8" s="200"/>
      <c r="D8" s="200"/>
      <c r="E8" s="200"/>
      <c r="F8" s="200"/>
      <c r="G8" s="200"/>
      <c r="H8" s="201"/>
      <c r="I8" s="201"/>
      <c r="J8" s="201"/>
      <c r="K8" s="201"/>
      <c r="L8" s="201"/>
    </row>
    <row r="9" spans="2:12" ht="15" customHeight="1">
      <c r="B9" s="165" t="s">
        <v>43</v>
      </c>
      <c r="C9" s="202">
        <v>22602775.455000009</v>
      </c>
      <c r="D9" s="203">
        <v>20907451.162940007</v>
      </c>
      <c r="E9" s="202">
        <v>36156546.062309995</v>
      </c>
      <c r="F9" s="202">
        <v>251562195.28044</v>
      </c>
      <c r="G9" s="202">
        <v>46354718.316180013</v>
      </c>
      <c r="H9" s="204">
        <v>53055922165.380035</v>
      </c>
      <c r="I9" s="204">
        <v>84430646240.39003</v>
      </c>
      <c r="J9" s="204">
        <v>163332264202.21002</v>
      </c>
      <c r="K9" s="204">
        <v>383642718631.33002</v>
      </c>
      <c r="L9" s="204">
        <v>795269795780.08997</v>
      </c>
    </row>
    <row r="10" spans="2:12" ht="15" customHeight="1">
      <c r="B10" s="505" t="s">
        <v>44</v>
      </c>
      <c r="C10" s="508" t="s">
        <v>55</v>
      </c>
      <c r="D10" s="205">
        <v>12500</v>
      </c>
      <c r="E10" s="205">
        <v>57454.911489999991</v>
      </c>
      <c r="F10" s="205">
        <v>265529.95360999997</v>
      </c>
      <c r="G10" s="205">
        <v>157517.63593000002</v>
      </c>
      <c r="H10" s="206">
        <v>193634087.56</v>
      </c>
      <c r="I10" s="510">
        <v>166397761.81999999</v>
      </c>
      <c r="J10" s="206">
        <v>61190425.799999997</v>
      </c>
      <c r="K10" s="206">
        <v>41952027.32</v>
      </c>
      <c r="L10" s="206">
        <v>55677705.890000001</v>
      </c>
    </row>
    <row r="11" spans="2:12" ht="15" customHeight="1">
      <c r="B11" s="505" t="s">
        <v>45</v>
      </c>
      <c r="C11" s="173">
        <v>63398.170570000002</v>
      </c>
      <c r="D11" s="509">
        <v>82005.919930000004</v>
      </c>
      <c r="E11" s="174">
        <v>113912.17291000001</v>
      </c>
      <c r="F11" s="174">
        <v>910322.50841999997</v>
      </c>
      <c r="G11" s="174">
        <v>140419.30335000003</v>
      </c>
      <c r="H11" s="207">
        <v>143366030.17000002</v>
      </c>
      <c r="I11" s="201">
        <v>239927787.78999999</v>
      </c>
      <c r="J11" s="207">
        <v>625054570.63999999</v>
      </c>
      <c r="K11" s="207">
        <v>1558056914.02</v>
      </c>
      <c r="L11" s="207">
        <v>3008678372.3300004</v>
      </c>
    </row>
    <row r="12" spans="2:12" s="93" customFormat="1" ht="15" customHeight="1">
      <c r="B12" s="505" t="s">
        <v>46</v>
      </c>
      <c r="C12" s="173">
        <v>209667.67866000001</v>
      </c>
      <c r="D12" s="509">
        <v>79082.824770000007</v>
      </c>
      <c r="E12" s="174">
        <v>538371.30978999997</v>
      </c>
      <c r="F12" s="174">
        <v>897471.54563000007</v>
      </c>
      <c r="G12" s="174">
        <v>123900.43889999999</v>
      </c>
      <c r="H12" s="207">
        <v>176636423.60999998</v>
      </c>
      <c r="I12" s="201">
        <v>389841944.25</v>
      </c>
      <c r="J12" s="207">
        <v>824935523.94000006</v>
      </c>
      <c r="K12" s="207">
        <v>2646336398.52</v>
      </c>
      <c r="L12" s="207">
        <v>3914871194</v>
      </c>
    </row>
    <row r="13" spans="2:12" s="93" customFormat="1" ht="15" customHeight="1">
      <c r="B13" s="505" t="s">
        <v>47</v>
      </c>
      <c r="C13" s="173">
        <v>275177.21392999997</v>
      </c>
      <c r="D13" s="509">
        <v>211005.54337</v>
      </c>
      <c r="E13" s="174">
        <v>259146.39993999997</v>
      </c>
      <c r="F13" s="174">
        <v>2032721.6482299999</v>
      </c>
      <c r="G13" s="174">
        <v>240300.80006000001</v>
      </c>
      <c r="H13" s="207">
        <v>269638534.70999998</v>
      </c>
      <c r="I13" s="201">
        <v>604578290.54999995</v>
      </c>
      <c r="J13" s="207">
        <v>1563498095.4099998</v>
      </c>
      <c r="K13" s="207">
        <v>3727619104.9400001</v>
      </c>
      <c r="L13" s="207">
        <v>7301029763.1599998</v>
      </c>
    </row>
    <row r="14" spans="2:12" ht="15" customHeight="1">
      <c r="B14" s="505" t="s">
        <v>48</v>
      </c>
      <c r="C14" s="173">
        <v>4799139.3464299999</v>
      </c>
      <c r="D14" s="509">
        <v>5618887.5457100011</v>
      </c>
      <c r="E14" s="174">
        <v>7447855.6465600003</v>
      </c>
      <c r="F14" s="174">
        <v>57118954.8508</v>
      </c>
      <c r="G14" s="174">
        <v>10813491.166400002</v>
      </c>
      <c r="H14" s="207">
        <v>11122889747.679998</v>
      </c>
      <c r="I14" s="201">
        <v>17484069586.07</v>
      </c>
      <c r="J14" s="207">
        <v>30963035694.390003</v>
      </c>
      <c r="K14" s="207">
        <v>65744614557.639999</v>
      </c>
      <c r="L14" s="207">
        <v>138963808371.38998</v>
      </c>
    </row>
    <row r="15" spans="2:12" ht="15" customHeight="1">
      <c r="B15" s="505" t="s">
        <v>49</v>
      </c>
      <c r="C15" s="173">
        <v>62689.00217</v>
      </c>
      <c r="D15" s="509">
        <v>74107.592399999994</v>
      </c>
      <c r="E15" s="174">
        <v>102801.32986</v>
      </c>
      <c r="F15" s="174">
        <v>1368046.56149</v>
      </c>
      <c r="G15" s="174">
        <v>275969.15928999998</v>
      </c>
      <c r="H15" s="207">
        <v>367518173.76999998</v>
      </c>
      <c r="I15" s="201">
        <v>549700635.91000009</v>
      </c>
      <c r="J15" s="207">
        <v>972888450.96000004</v>
      </c>
      <c r="K15" s="207">
        <v>1472241930.9100001</v>
      </c>
      <c r="L15" s="207">
        <v>2766627943.0299997</v>
      </c>
    </row>
    <row r="16" spans="2:12" ht="15" customHeight="1">
      <c r="B16" s="505" t="s">
        <v>50</v>
      </c>
      <c r="C16" s="173">
        <v>131344.19141</v>
      </c>
      <c r="D16" s="509">
        <v>219825.33670999997</v>
      </c>
      <c r="E16" s="174">
        <v>216542.88818000001</v>
      </c>
      <c r="F16" s="174">
        <v>2133870.6100699999</v>
      </c>
      <c r="G16" s="174">
        <v>368535.96035000001</v>
      </c>
      <c r="H16" s="207">
        <v>444400960.49000001</v>
      </c>
      <c r="I16" s="201">
        <v>647659828.30999994</v>
      </c>
      <c r="J16" s="207">
        <v>1589209266.0900002</v>
      </c>
      <c r="K16" s="207">
        <v>4269085738.02</v>
      </c>
      <c r="L16" s="207">
        <v>11332457871.98</v>
      </c>
    </row>
    <row r="17" spans="2:13" ht="15" customHeight="1">
      <c r="B17" s="505" t="s">
        <v>51</v>
      </c>
      <c r="C17" s="173">
        <v>243617.11591000002</v>
      </c>
      <c r="D17" s="509">
        <v>76273.111329999985</v>
      </c>
      <c r="E17" s="174">
        <v>62874.541209999996</v>
      </c>
      <c r="F17" s="174">
        <v>1224775.3285099999</v>
      </c>
      <c r="G17" s="174">
        <v>77945.065240000011</v>
      </c>
      <c r="H17" s="207">
        <v>116752299.37</v>
      </c>
      <c r="I17" s="201">
        <v>62400816.560000002</v>
      </c>
      <c r="J17" s="207">
        <v>270736828.39999998</v>
      </c>
      <c r="K17" s="207">
        <v>389862404.36000001</v>
      </c>
      <c r="L17" s="207">
        <v>1542040496.6799998</v>
      </c>
    </row>
    <row r="18" spans="2:13" ht="15" customHeight="1">
      <c r="B18" s="505" t="s">
        <v>52</v>
      </c>
      <c r="C18" s="173">
        <v>119050.00915000001</v>
      </c>
      <c r="D18" s="509">
        <v>114220.46668999999</v>
      </c>
      <c r="E18" s="174">
        <v>168635.60616</v>
      </c>
      <c r="F18" s="174">
        <v>1626633.27471</v>
      </c>
      <c r="G18" s="174">
        <v>318827.18447000004</v>
      </c>
      <c r="H18" s="207">
        <v>263934600.68000001</v>
      </c>
      <c r="I18" s="201">
        <v>208280937.20999998</v>
      </c>
      <c r="J18" s="207">
        <v>423945997.02000004</v>
      </c>
      <c r="K18" s="207">
        <v>707779615.18999994</v>
      </c>
      <c r="L18" s="207">
        <v>1546559227.4000001</v>
      </c>
    </row>
    <row r="19" spans="2:13" ht="15" customHeight="1">
      <c r="B19" s="505" t="s">
        <v>53</v>
      </c>
      <c r="C19" s="173">
        <v>201737.00366000002</v>
      </c>
      <c r="D19" s="509">
        <v>277635.16444000008</v>
      </c>
      <c r="E19" s="174">
        <v>345956.68485000002</v>
      </c>
      <c r="F19" s="174">
        <v>1735250.9373600001</v>
      </c>
      <c r="G19" s="174">
        <v>567873.30378999992</v>
      </c>
      <c r="H19" s="207">
        <v>639913711.5999999</v>
      </c>
      <c r="I19" s="201">
        <v>1108587757.1299999</v>
      </c>
      <c r="J19" s="207">
        <v>2439643084.0299997</v>
      </c>
      <c r="K19" s="207">
        <v>5135766855.1799994</v>
      </c>
      <c r="L19" s="207">
        <v>10348250871.92</v>
      </c>
    </row>
    <row r="20" spans="2:13" ht="15" customHeight="1">
      <c r="B20" s="505" t="s">
        <v>54</v>
      </c>
      <c r="C20" s="173" t="s">
        <v>55</v>
      </c>
      <c r="D20" s="174" t="s">
        <v>55</v>
      </c>
      <c r="E20" s="174">
        <v>21419.420710000002</v>
      </c>
      <c r="F20" s="174">
        <v>54055.262459999998</v>
      </c>
      <c r="G20" s="174">
        <v>63005.235860000001</v>
      </c>
      <c r="H20" s="207">
        <v>43502798.090000004</v>
      </c>
      <c r="I20" s="201">
        <v>118908200.99000001</v>
      </c>
      <c r="J20" s="207">
        <v>375303177.71000004</v>
      </c>
      <c r="K20" s="207">
        <v>513087632.35000002</v>
      </c>
      <c r="L20" s="207">
        <v>790809595.03000009</v>
      </c>
    </row>
    <row r="21" spans="2:13" ht="15" customHeight="1">
      <c r="B21" s="505" t="s">
        <v>56</v>
      </c>
      <c r="C21" s="173">
        <v>1760124.7815200002</v>
      </c>
      <c r="D21" s="509">
        <v>1847804.7250999999</v>
      </c>
      <c r="E21" s="174">
        <v>2562626.8990799994</v>
      </c>
      <c r="F21" s="174">
        <v>26433368.155699998</v>
      </c>
      <c r="G21" s="174">
        <v>6002892.5279400004</v>
      </c>
      <c r="H21" s="207">
        <v>8143485299.6300011</v>
      </c>
      <c r="I21" s="201">
        <v>14095015586.43</v>
      </c>
      <c r="J21" s="207">
        <v>26506713622.260002</v>
      </c>
      <c r="K21" s="207">
        <v>61726334172.650002</v>
      </c>
      <c r="L21" s="207">
        <v>152325439666.56</v>
      </c>
    </row>
    <row r="22" spans="2:13" ht="15" customHeight="1">
      <c r="B22" s="505" t="s">
        <v>57</v>
      </c>
      <c r="C22" s="173">
        <v>614185.30425999989</v>
      </c>
      <c r="D22" s="509">
        <v>727861.71615000023</v>
      </c>
      <c r="E22" s="174">
        <v>878211.39030999993</v>
      </c>
      <c r="F22" s="174">
        <v>8902812.1711900011</v>
      </c>
      <c r="G22" s="174">
        <v>946801.44177999999</v>
      </c>
      <c r="H22" s="207">
        <v>649182300.64999998</v>
      </c>
      <c r="I22" s="201">
        <v>860193512.5</v>
      </c>
      <c r="J22" s="207">
        <v>1696716227.9499998</v>
      </c>
      <c r="K22" s="207">
        <v>4959156970.3500004</v>
      </c>
      <c r="L22" s="207">
        <v>15912221986.440001</v>
      </c>
    </row>
    <row r="23" spans="2:13" ht="15" customHeight="1">
      <c r="B23" s="507" t="s">
        <v>58</v>
      </c>
      <c r="C23" s="173" t="s">
        <v>55</v>
      </c>
      <c r="D23" s="174" t="s">
        <v>55</v>
      </c>
      <c r="E23" s="174">
        <v>40866.568200000002</v>
      </c>
      <c r="F23" s="174">
        <v>167476.79884999999</v>
      </c>
      <c r="G23" s="174">
        <v>78361.659739999988</v>
      </c>
      <c r="H23" s="207">
        <v>84788541.260000005</v>
      </c>
      <c r="I23" s="201">
        <v>121714595.81</v>
      </c>
      <c r="J23" s="207">
        <v>190918773.94</v>
      </c>
      <c r="K23" s="207">
        <v>194229081.99000001</v>
      </c>
      <c r="L23" s="207">
        <v>296009462.78999996</v>
      </c>
    </row>
    <row r="24" spans="2:13" ht="15" customHeight="1">
      <c r="B24" s="507" t="s">
        <v>59</v>
      </c>
      <c r="C24" s="173" t="s">
        <v>55</v>
      </c>
      <c r="D24" s="173" t="s">
        <v>55</v>
      </c>
      <c r="E24" s="173" t="s">
        <v>55</v>
      </c>
      <c r="F24" s="173" t="s">
        <v>55</v>
      </c>
      <c r="G24" s="173" t="s">
        <v>55</v>
      </c>
      <c r="H24" s="173" t="s">
        <v>55</v>
      </c>
      <c r="I24" s="173" t="s">
        <v>55</v>
      </c>
      <c r="J24" s="173" t="s">
        <v>55</v>
      </c>
      <c r="K24" s="173" t="s">
        <v>55</v>
      </c>
      <c r="L24" s="207" t="s">
        <v>33</v>
      </c>
    </row>
    <row r="25" spans="2:13" ht="15" customHeight="1">
      <c r="B25" s="505" t="s">
        <v>60</v>
      </c>
      <c r="C25" s="173">
        <v>182505.24958</v>
      </c>
      <c r="D25" s="509">
        <v>249630.32120000001</v>
      </c>
      <c r="E25" s="174">
        <v>298103.47450000001</v>
      </c>
      <c r="F25" s="174">
        <v>2937801.4634700003</v>
      </c>
      <c r="G25" s="174">
        <v>610049.33567000006</v>
      </c>
      <c r="H25" s="207">
        <v>636875959.92999995</v>
      </c>
      <c r="I25" s="201">
        <v>1323604329.8800001</v>
      </c>
      <c r="J25" s="207">
        <v>2820022091.1199999</v>
      </c>
      <c r="K25" s="207">
        <v>9351856951.5900002</v>
      </c>
      <c r="L25" s="207">
        <v>19603061251.839996</v>
      </c>
    </row>
    <row r="26" spans="2:13" ht="15" customHeight="1">
      <c r="B26" s="505" t="s">
        <v>61</v>
      </c>
      <c r="C26" s="173">
        <v>99145.546220000018</v>
      </c>
      <c r="D26" s="509">
        <v>113725.75872999999</v>
      </c>
      <c r="E26" s="174">
        <v>661728.29960000003</v>
      </c>
      <c r="F26" s="174">
        <v>1030794.8785799999</v>
      </c>
      <c r="G26" s="174">
        <v>195385.24205</v>
      </c>
      <c r="H26" s="207">
        <v>318039676.88</v>
      </c>
      <c r="I26" s="201">
        <v>476152137.73000002</v>
      </c>
      <c r="J26" s="207">
        <v>737966292.24000001</v>
      </c>
      <c r="K26" s="207">
        <v>499151854</v>
      </c>
      <c r="L26" s="207">
        <v>1631114705.1900001</v>
      </c>
    </row>
    <row r="27" spans="2:13" ht="15" customHeight="1">
      <c r="B27" s="505" t="s">
        <v>62</v>
      </c>
      <c r="C27" s="173">
        <v>81617.050960000008</v>
      </c>
      <c r="D27" s="509">
        <v>104852.48196000002</v>
      </c>
      <c r="E27" s="174">
        <v>120775.58239999998</v>
      </c>
      <c r="F27" s="174">
        <v>1066995.29021</v>
      </c>
      <c r="G27" s="174">
        <v>219008.01816000001</v>
      </c>
      <c r="H27" s="207">
        <v>187282394.61000001</v>
      </c>
      <c r="I27" s="201">
        <v>237582294.09000003</v>
      </c>
      <c r="J27" s="207">
        <v>595598723.21000016</v>
      </c>
      <c r="K27" s="207">
        <v>1312269494.53</v>
      </c>
      <c r="L27" s="207">
        <v>1629128368.23</v>
      </c>
    </row>
    <row r="28" spans="2:13" ht="15" customHeight="1">
      <c r="B28" s="505" t="s">
        <v>63</v>
      </c>
      <c r="C28" s="173" t="s">
        <v>55</v>
      </c>
      <c r="D28" s="174" t="s">
        <v>55</v>
      </c>
      <c r="E28" s="174">
        <v>11247.390100000002</v>
      </c>
      <c r="F28" s="174">
        <v>127993.76102999999</v>
      </c>
      <c r="G28" s="174">
        <v>90080.393740000014</v>
      </c>
      <c r="H28" s="207">
        <v>130085141.78</v>
      </c>
      <c r="I28" s="201">
        <v>251115612.75</v>
      </c>
      <c r="J28" s="207">
        <v>513038917.82999998</v>
      </c>
      <c r="K28" s="207">
        <v>1070873706.9300001</v>
      </c>
      <c r="L28" s="207">
        <v>773389646.28999996</v>
      </c>
    </row>
    <row r="29" spans="2:13" ht="15" customHeight="1">
      <c r="B29" s="505" t="s">
        <v>64</v>
      </c>
      <c r="C29" s="173" t="s">
        <v>55</v>
      </c>
      <c r="D29" s="509">
        <v>87975.251319999996</v>
      </c>
      <c r="E29" s="174">
        <v>136782.66594000001</v>
      </c>
      <c r="F29" s="174">
        <v>1155183.6351300001</v>
      </c>
      <c r="G29" s="174">
        <v>404882.28164999996</v>
      </c>
      <c r="H29" s="207">
        <v>658225894.17000008</v>
      </c>
      <c r="I29" s="201">
        <v>621089000.12</v>
      </c>
      <c r="J29" s="207">
        <v>1627265600.8300002</v>
      </c>
      <c r="K29" s="207">
        <v>4616475392.6999998</v>
      </c>
      <c r="L29" s="207">
        <v>4745740160.0900002</v>
      </c>
    </row>
    <row r="30" spans="2:13" ht="15" customHeight="1">
      <c r="B30" s="505" t="s">
        <v>65</v>
      </c>
      <c r="C30" s="173">
        <v>25732.053819999997</v>
      </c>
      <c r="D30" s="509">
        <v>180029.47426000002</v>
      </c>
      <c r="E30" s="174">
        <v>132065.10738999999</v>
      </c>
      <c r="F30" s="174">
        <v>769635.04683999997</v>
      </c>
      <c r="G30" s="174">
        <v>175229.64976</v>
      </c>
      <c r="H30" s="207">
        <v>251303724.06</v>
      </c>
      <c r="I30" s="201">
        <v>419021849.34000003</v>
      </c>
      <c r="J30" s="207">
        <v>812883894.54999995</v>
      </c>
      <c r="K30" s="207">
        <v>2686339160.2200003</v>
      </c>
      <c r="L30" s="207">
        <v>7769340771.8800001</v>
      </c>
    </row>
    <row r="31" spans="2:13" ht="15" customHeight="1">
      <c r="B31" s="505" t="s">
        <v>66</v>
      </c>
      <c r="C31" s="173">
        <v>112648.94957</v>
      </c>
      <c r="D31" s="509">
        <v>145023.13470999998</v>
      </c>
      <c r="E31" s="174">
        <v>177943.17296</v>
      </c>
      <c r="F31" s="174">
        <v>1391909.66921</v>
      </c>
      <c r="G31" s="174">
        <v>240649.02450999999</v>
      </c>
      <c r="H31" s="207">
        <v>222520468.73999998</v>
      </c>
      <c r="I31" s="201">
        <v>360659840.65000004</v>
      </c>
      <c r="J31" s="207">
        <v>721343927.08999979</v>
      </c>
      <c r="K31" s="207">
        <v>1450511925.8</v>
      </c>
      <c r="L31" s="207" t="s">
        <v>33</v>
      </c>
      <c r="M31" s="540"/>
    </row>
    <row r="32" spans="2:13" ht="15" customHeight="1">
      <c r="B32" s="505" t="s">
        <v>67</v>
      </c>
      <c r="C32" s="173">
        <v>1190742.19707</v>
      </c>
      <c r="D32" s="509">
        <v>926742.4694200001</v>
      </c>
      <c r="E32" s="174">
        <v>1080662.86414</v>
      </c>
      <c r="F32" s="174">
        <v>10172891.558559999</v>
      </c>
      <c r="G32" s="174">
        <v>1374318.6982</v>
      </c>
      <c r="H32" s="207">
        <v>1364412934.29</v>
      </c>
      <c r="I32" s="201">
        <v>1850626767.6999998</v>
      </c>
      <c r="J32" s="207">
        <v>3722961983.6699996</v>
      </c>
      <c r="K32" s="207">
        <v>13886021649.799999</v>
      </c>
      <c r="L32" s="207">
        <v>26819009105.509998</v>
      </c>
    </row>
    <row r="33" spans="2:12" ht="15" customHeight="1">
      <c r="B33" s="505" t="s">
        <v>68</v>
      </c>
      <c r="C33" s="173">
        <v>49747.972889999997</v>
      </c>
      <c r="D33" s="509">
        <v>64631.84163000001</v>
      </c>
      <c r="E33" s="174">
        <v>971931.11865999992</v>
      </c>
      <c r="F33" s="174">
        <v>1002035.2003200001</v>
      </c>
      <c r="G33" s="174">
        <v>325056.55505999998</v>
      </c>
      <c r="H33" s="207">
        <v>406091560.92999995</v>
      </c>
      <c r="I33" s="201">
        <v>710826318.71000004</v>
      </c>
      <c r="J33" s="207">
        <v>1908471565.98</v>
      </c>
      <c r="K33" s="207">
        <v>6219787416.3600006</v>
      </c>
      <c r="L33" s="207">
        <v>12716891959.790001</v>
      </c>
    </row>
    <row r="34" spans="2:12" ht="15" customHeight="1">
      <c r="B34" s="505" t="s">
        <v>69</v>
      </c>
      <c r="C34" s="173">
        <v>1241675.9458200003</v>
      </c>
      <c r="D34" s="509">
        <v>999572.26125999971</v>
      </c>
      <c r="E34" s="174">
        <v>6431728.3115200028</v>
      </c>
      <c r="F34" s="174">
        <v>12522962.410080001</v>
      </c>
      <c r="G34" s="174">
        <v>2641386.2855699998</v>
      </c>
      <c r="H34" s="207">
        <v>3530836237.6799998</v>
      </c>
      <c r="I34" s="201">
        <v>5442823680.3000002</v>
      </c>
      <c r="J34" s="207">
        <v>10828300981.379999</v>
      </c>
      <c r="K34" s="207">
        <v>24449018102.840004</v>
      </c>
      <c r="L34" s="207">
        <v>52864560404.610001</v>
      </c>
    </row>
    <row r="35" spans="2:12" ht="15" customHeight="1">
      <c r="B35" s="505" t="s">
        <v>70</v>
      </c>
      <c r="C35" s="173">
        <v>38018.576380000006</v>
      </c>
      <c r="D35" s="509">
        <v>45350.806389999998</v>
      </c>
      <c r="E35" s="174">
        <v>52185.252529999998</v>
      </c>
      <c r="F35" s="174">
        <v>846892.11544999992</v>
      </c>
      <c r="G35" s="174">
        <v>134967.64215</v>
      </c>
      <c r="H35" s="207">
        <v>136072708.16999999</v>
      </c>
      <c r="I35" s="201">
        <v>308450460.63999999</v>
      </c>
      <c r="J35" s="207">
        <v>570746780.47000003</v>
      </c>
      <c r="K35" s="207">
        <v>937485680.37</v>
      </c>
      <c r="L35" s="207">
        <v>1163408404.1199999</v>
      </c>
    </row>
    <row r="36" spans="2:12" ht="15" customHeight="1">
      <c r="B36" s="505" t="s">
        <v>71</v>
      </c>
      <c r="C36" s="173">
        <v>135512.21044</v>
      </c>
      <c r="D36" s="509">
        <v>194917.76922999998</v>
      </c>
      <c r="E36" s="174">
        <v>117155.77234</v>
      </c>
      <c r="F36" s="174">
        <v>1815573.2463200002</v>
      </c>
      <c r="G36" s="174">
        <v>170769.79401999997</v>
      </c>
      <c r="H36" s="207">
        <v>170360375.88</v>
      </c>
      <c r="I36" s="201">
        <v>360531163.76999998</v>
      </c>
      <c r="J36" s="207">
        <v>832815781.99000001</v>
      </c>
      <c r="K36" s="207">
        <v>950457703.78000009</v>
      </c>
      <c r="L36" s="207">
        <v>1836537863.4000001</v>
      </c>
    </row>
    <row r="37" spans="2:12" ht="15" customHeight="1">
      <c r="B37" s="505" t="s">
        <v>72</v>
      </c>
      <c r="C37" s="173">
        <v>392261.99727000005</v>
      </c>
      <c r="D37" s="509">
        <v>551827.43105000001</v>
      </c>
      <c r="E37" s="174">
        <v>700846.25143999991</v>
      </c>
      <c r="F37" s="174">
        <v>7461988.6924199993</v>
      </c>
      <c r="G37" s="174">
        <v>1756488.7539099997</v>
      </c>
      <c r="H37" s="207">
        <v>1828041688.1799998</v>
      </c>
      <c r="I37" s="201">
        <v>3051163406.4800005</v>
      </c>
      <c r="J37" s="207">
        <v>5575722186.1500006</v>
      </c>
      <c r="K37" s="207">
        <v>12878702731.15</v>
      </c>
      <c r="L37" s="207">
        <v>24509109007.849998</v>
      </c>
    </row>
    <row r="38" spans="2:12" ht="15" customHeight="1">
      <c r="B38" s="505" t="s">
        <v>73</v>
      </c>
      <c r="C38" s="173">
        <v>109160.91844999998</v>
      </c>
      <c r="D38" s="509">
        <v>91887.593360000013</v>
      </c>
      <c r="E38" s="174">
        <v>157814.69076999999</v>
      </c>
      <c r="F38" s="174">
        <v>1975224.4723599998</v>
      </c>
      <c r="G38" s="174">
        <v>558442.66265999991</v>
      </c>
      <c r="H38" s="207">
        <v>518479691.44999999</v>
      </c>
      <c r="I38" s="201">
        <v>695785248.73000002</v>
      </c>
      <c r="J38" s="207">
        <v>1595134037.4000001</v>
      </c>
      <c r="K38" s="207">
        <v>3565266671.98</v>
      </c>
      <c r="L38" s="207">
        <v>8214874909.8699999</v>
      </c>
    </row>
    <row r="39" spans="2:12" ht="15" customHeight="1">
      <c r="B39" s="507" t="s">
        <v>74</v>
      </c>
      <c r="C39" s="173">
        <v>112487.33957999999</v>
      </c>
      <c r="D39" s="509">
        <v>94219.661670000016</v>
      </c>
      <c r="E39" s="174">
        <v>114615.74944000001</v>
      </c>
      <c r="F39" s="174">
        <v>1391993.0593900001</v>
      </c>
      <c r="G39" s="174">
        <v>196533.48501</v>
      </c>
      <c r="H39" s="207">
        <v>244605220.73999998</v>
      </c>
      <c r="I39" s="201">
        <v>446330207.56</v>
      </c>
      <c r="J39" s="207">
        <v>766621404.82000005</v>
      </c>
      <c r="K39" s="207">
        <v>1915505298.8599997</v>
      </c>
      <c r="L39" s="207">
        <v>4320913780.1999998</v>
      </c>
    </row>
    <row r="40" spans="2:12" ht="15" customHeight="1">
      <c r="B40" s="505" t="s">
        <v>75</v>
      </c>
      <c r="C40" s="173" t="s">
        <v>55</v>
      </c>
      <c r="D40" s="173" t="s">
        <v>55</v>
      </c>
      <c r="E40" s="173" t="s">
        <v>55</v>
      </c>
      <c r="F40" s="173" t="s">
        <v>55</v>
      </c>
      <c r="G40" s="173" t="s">
        <v>55</v>
      </c>
      <c r="H40" s="173" t="s">
        <v>55</v>
      </c>
      <c r="I40" s="173" t="s">
        <v>55</v>
      </c>
      <c r="J40" s="173" t="s">
        <v>55</v>
      </c>
      <c r="K40" s="173" t="s">
        <v>55</v>
      </c>
      <c r="L40" s="207" t="s">
        <v>33</v>
      </c>
    </row>
    <row r="41" spans="2:12" ht="15" customHeight="1">
      <c r="B41" s="505" t="s">
        <v>76</v>
      </c>
      <c r="C41" s="173">
        <v>255513.93941999995</v>
      </c>
      <c r="D41" s="509">
        <v>119795.13197999999</v>
      </c>
      <c r="E41" s="174">
        <v>136063.97584999999</v>
      </c>
      <c r="F41" s="174">
        <v>1817161.0822999999</v>
      </c>
      <c r="G41" s="174">
        <v>328141.02538000001</v>
      </c>
      <c r="H41" s="207">
        <v>372845539.24000001</v>
      </c>
      <c r="I41" s="201">
        <v>749929526.41999996</v>
      </c>
      <c r="J41" s="207">
        <v>1877110921.0999997</v>
      </c>
      <c r="K41" s="207">
        <v>4510917283.21</v>
      </c>
      <c r="L41" s="207">
        <v>9450158779.039999</v>
      </c>
    </row>
    <row r="42" spans="2:12" ht="15" customHeight="1">
      <c r="B42" s="505" t="s">
        <v>77</v>
      </c>
      <c r="C42" s="173">
        <v>196456.21244999996</v>
      </c>
      <c r="D42" s="509">
        <v>119842.07296</v>
      </c>
      <c r="E42" s="174">
        <v>173965.89728999996</v>
      </c>
      <c r="F42" s="174">
        <v>1343855.42719</v>
      </c>
      <c r="G42" s="174">
        <v>267713.86595000001</v>
      </c>
      <c r="H42" s="207">
        <v>307011363.87</v>
      </c>
      <c r="I42" s="201">
        <v>681700399.76999998</v>
      </c>
      <c r="J42" s="207">
        <v>1477785013.7099996</v>
      </c>
      <c r="K42" s="207">
        <v>3263216688.23</v>
      </c>
      <c r="L42" s="207">
        <v>7316889930.3600006</v>
      </c>
    </row>
    <row r="43" spans="2:12" ht="15" customHeight="1">
      <c r="B43" s="505" t="s">
        <v>78</v>
      </c>
      <c r="C43" s="173">
        <v>73375.567050000012</v>
      </c>
      <c r="D43" s="509">
        <v>61612.064149999998</v>
      </c>
      <c r="E43" s="174">
        <v>114557.82516999998</v>
      </c>
      <c r="F43" s="174">
        <v>1001862.0866899999</v>
      </c>
      <c r="G43" s="174">
        <v>180235.33730000001</v>
      </c>
      <c r="H43" s="207">
        <v>234232706.23999998</v>
      </c>
      <c r="I43" s="201">
        <v>404113331.67000002</v>
      </c>
      <c r="J43" s="207">
        <v>987440376.06000006</v>
      </c>
      <c r="K43" s="207">
        <v>2752630938.0200005</v>
      </c>
      <c r="L43" s="207">
        <v>4683746766.0799999</v>
      </c>
    </row>
    <row r="44" spans="2:12" ht="15" customHeight="1">
      <c r="B44" s="505" t="s">
        <v>79</v>
      </c>
      <c r="C44" s="173">
        <v>323675.79281999997</v>
      </c>
      <c r="D44" s="509">
        <v>373450.91545000003</v>
      </c>
      <c r="E44" s="174">
        <v>536054.97089</v>
      </c>
      <c r="F44" s="174">
        <v>4909919.0014599999</v>
      </c>
      <c r="G44" s="174">
        <v>1054530.64151</v>
      </c>
      <c r="H44" s="207">
        <v>1156104376.5799999</v>
      </c>
      <c r="I44" s="201">
        <v>1544834604.4400001</v>
      </c>
      <c r="J44" s="207">
        <v>3020516113.9400001</v>
      </c>
      <c r="K44" s="207">
        <v>11121134403.449999</v>
      </c>
      <c r="L44" s="207">
        <v>19974821724.790001</v>
      </c>
    </row>
    <row r="45" spans="2:12" ht="15" customHeight="1">
      <c r="B45" s="505" t="s">
        <v>80</v>
      </c>
      <c r="C45" s="173">
        <v>195387.13157</v>
      </c>
      <c r="D45" s="509">
        <v>190053.81626999998</v>
      </c>
      <c r="E45" s="174">
        <v>268748.54038000002</v>
      </c>
      <c r="F45" s="174">
        <v>3319806.7799700005</v>
      </c>
      <c r="G45" s="174">
        <v>766698.19102000003</v>
      </c>
      <c r="H45" s="207">
        <v>920957089.11000001</v>
      </c>
      <c r="I45" s="201">
        <v>827201207.69000006</v>
      </c>
      <c r="J45" s="207">
        <v>1204091756.6800003</v>
      </c>
      <c r="K45" s="207">
        <v>3165949216.0499997</v>
      </c>
      <c r="L45" s="207">
        <v>4462126989.6599998</v>
      </c>
    </row>
    <row r="46" spans="2:12" ht="15" customHeight="1">
      <c r="B46" s="505" t="s">
        <v>81</v>
      </c>
      <c r="C46" s="173">
        <v>29088.082659999996</v>
      </c>
      <c r="D46" s="509">
        <v>13512.707740000002</v>
      </c>
      <c r="E46" s="174">
        <v>29257.280269999999</v>
      </c>
      <c r="F46" s="174">
        <v>317986.98797000002</v>
      </c>
      <c r="G46" s="174">
        <v>91259.459770000001</v>
      </c>
      <c r="H46" s="207">
        <v>136460433.76000002</v>
      </c>
      <c r="I46" s="201">
        <v>389284367.23000002</v>
      </c>
      <c r="J46" s="207">
        <v>822724193.20999992</v>
      </c>
      <c r="K46" s="207">
        <v>1972330652.9499998</v>
      </c>
      <c r="L46" s="207">
        <v>2525578033.9000001</v>
      </c>
    </row>
    <row r="47" spans="2:12" ht="15" customHeight="1">
      <c r="B47" s="505" t="s">
        <v>82</v>
      </c>
      <c r="C47" s="173">
        <v>135776.75347</v>
      </c>
      <c r="D47" s="509">
        <v>140095.67545999997</v>
      </c>
      <c r="E47" s="174">
        <v>205268.42506000001</v>
      </c>
      <c r="F47" s="174">
        <v>1786033.2467999998</v>
      </c>
      <c r="G47" s="174">
        <v>345525.82703000004</v>
      </c>
      <c r="H47" s="207">
        <v>353205152.19</v>
      </c>
      <c r="I47" s="201">
        <v>407406476.16000003</v>
      </c>
      <c r="J47" s="207">
        <v>772618356.41000009</v>
      </c>
      <c r="K47" s="207">
        <v>1899927504.8000002</v>
      </c>
      <c r="L47" s="207">
        <v>3573158452.8900003</v>
      </c>
    </row>
    <row r="48" spans="2:12" ht="15" customHeight="1">
      <c r="B48" s="505" t="s">
        <v>83</v>
      </c>
      <c r="C48" s="173">
        <v>83112.025259999995</v>
      </c>
      <c r="D48" s="509">
        <v>81890.477660000004</v>
      </c>
      <c r="E48" s="174">
        <v>1191352.6131899999</v>
      </c>
      <c r="F48" s="174">
        <v>1145700.24239</v>
      </c>
      <c r="G48" s="174">
        <v>289169.58115999994</v>
      </c>
      <c r="H48" s="207">
        <v>322756228.15999997</v>
      </c>
      <c r="I48" s="201">
        <v>523462207.74000007</v>
      </c>
      <c r="J48" s="207">
        <v>1200500969.27</v>
      </c>
      <c r="K48" s="207">
        <v>2040103266.8</v>
      </c>
      <c r="L48" s="207">
        <v>3321594567.1399999</v>
      </c>
    </row>
    <row r="49" spans="2:13" ht="15" customHeight="1">
      <c r="B49" s="505" t="s">
        <v>84</v>
      </c>
      <c r="C49" s="173" t="s">
        <v>55</v>
      </c>
      <c r="D49" s="174" t="s">
        <v>55</v>
      </c>
      <c r="E49" s="174">
        <v>155075.70211000001</v>
      </c>
      <c r="F49" s="174">
        <v>180293.04304000002</v>
      </c>
      <c r="G49" s="174">
        <v>63292.110980000005</v>
      </c>
      <c r="H49" s="207">
        <v>145502691.69</v>
      </c>
      <c r="I49" s="201">
        <v>305243158.43999994</v>
      </c>
      <c r="J49" s="207">
        <v>491870693.70999998</v>
      </c>
      <c r="K49" s="207">
        <v>598216982.54000008</v>
      </c>
      <c r="L49" s="207">
        <v>982488468.44000018</v>
      </c>
    </row>
    <row r="50" spans="2:13" ht="15" customHeight="1">
      <c r="B50" s="505" t="s">
        <v>85</v>
      </c>
      <c r="C50" s="173" t="s">
        <v>55</v>
      </c>
      <c r="D50" s="173" t="s">
        <v>55</v>
      </c>
      <c r="E50" s="173" t="s">
        <v>55</v>
      </c>
      <c r="F50" s="173" t="s">
        <v>55</v>
      </c>
      <c r="G50" s="173" t="s">
        <v>55</v>
      </c>
      <c r="H50" s="173" t="s">
        <v>55</v>
      </c>
      <c r="I50" s="173" t="s">
        <v>55</v>
      </c>
      <c r="J50" s="173" t="s">
        <v>55</v>
      </c>
      <c r="K50" s="173" t="s">
        <v>55</v>
      </c>
      <c r="L50" s="174">
        <v>494653125.89999998</v>
      </c>
      <c r="M50" s="540"/>
    </row>
    <row r="51" spans="2:13" ht="15" customHeight="1">
      <c r="B51" s="505" t="s">
        <v>86</v>
      </c>
      <c r="C51" s="173">
        <v>322044.38310000004</v>
      </c>
      <c r="D51" s="509">
        <v>283824.88010000001</v>
      </c>
      <c r="E51" s="174">
        <v>995397.1095299999</v>
      </c>
      <c r="F51" s="174">
        <v>2603368.50734</v>
      </c>
      <c r="G51" s="174">
        <v>447146.52053000004</v>
      </c>
      <c r="H51" s="207">
        <v>408499915.13999999</v>
      </c>
      <c r="I51" s="201">
        <v>749198254.93000007</v>
      </c>
      <c r="J51" s="207">
        <v>1502483155.8999999</v>
      </c>
      <c r="K51" s="207">
        <v>3949469534.8900003</v>
      </c>
      <c r="L51" s="207">
        <v>7859805294.54</v>
      </c>
    </row>
    <row r="52" spans="2:13" ht="15" customHeight="1">
      <c r="B52" s="505" t="s">
        <v>87</v>
      </c>
      <c r="C52" s="173" t="s">
        <v>55</v>
      </c>
      <c r="D52" s="174">
        <v>17196.975289999998</v>
      </c>
      <c r="E52" s="174">
        <v>63741.098650000007</v>
      </c>
      <c r="F52" s="174">
        <v>519024.65660000005</v>
      </c>
      <c r="G52" s="174">
        <v>341276.26370000007</v>
      </c>
      <c r="H52" s="207">
        <v>495231176</v>
      </c>
      <c r="I52" s="201">
        <v>730142328.79999995</v>
      </c>
      <c r="J52" s="207">
        <v>1499901655.3700001</v>
      </c>
      <c r="K52" s="207">
        <v>3314985419.1099997</v>
      </c>
      <c r="L52" s="207">
        <v>4202204868.3200002</v>
      </c>
    </row>
    <row r="53" spans="2:13" ht="15" customHeight="1">
      <c r="B53" s="505" t="s">
        <v>88</v>
      </c>
      <c r="C53" s="173" t="s">
        <v>55</v>
      </c>
      <c r="D53" s="174">
        <v>149117.34853999998</v>
      </c>
      <c r="E53" s="174">
        <v>158640.91248000003</v>
      </c>
      <c r="F53" s="174">
        <v>786690.95787000004</v>
      </c>
      <c r="G53" s="174">
        <v>256372.98827999996</v>
      </c>
      <c r="H53" s="207">
        <v>230810500.41000003</v>
      </c>
      <c r="I53" s="201">
        <v>525514475.00999999</v>
      </c>
      <c r="J53" s="207">
        <v>696844721.12000012</v>
      </c>
      <c r="K53" s="207">
        <v>1941852757.78</v>
      </c>
      <c r="L53" s="207" t="s">
        <v>33</v>
      </c>
    </row>
    <row r="54" spans="2:13" ht="15" customHeight="1">
      <c r="B54" s="507" t="s">
        <v>89</v>
      </c>
      <c r="C54" s="173">
        <v>107868.37114</v>
      </c>
      <c r="D54" s="509">
        <v>169942.89079000003</v>
      </c>
      <c r="E54" s="174">
        <v>220380.17926999999</v>
      </c>
      <c r="F54" s="174">
        <v>3064259.1664100001</v>
      </c>
      <c r="G54" s="174">
        <v>991020.44467000011</v>
      </c>
      <c r="H54" s="207">
        <v>1089966707.05</v>
      </c>
      <c r="I54" s="201">
        <v>1128731609.47</v>
      </c>
      <c r="J54" s="207">
        <v>1488349814.54</v>
      </c>
      <c r="K54" s="207">
        <v>2884202505.6000004</v>
      </c>
      <c r="L54" s="207">
        <v>3174696632.6500001</v>
      </c>
    </row>
    <row r="55" spans="2:13" ht="15" customHeight="1">
      <c r="B55" s="505" t="s">
        <v>90</v>
      </c>
      <c r="C55" s="173" t="s">
        <v>55</v>
      </c>
      <c r="D55" s="173" t="s">
        <v>55</v>
      </c>
      <c r="E55" s="173" t="s">
        <v>55</v>
      </c>
      <c r="F55" s="173" t="s">
        <v>55</v>
      </c>
      <c r="G55" s="173" t="s">
        <v>55</v>
      </c>
      <c r="H55" s="173" t="s">
        <v>55</v>
      </c>
      <c r="I55" s="173" t="s">
        <v>55</v>
      </c>
      <c r="J55" s="173" t="s">
        <v>55</v>
      </c>
      <c r="K55" s="173" t="s">
        <v>55</v>
      </c>
      <c r="L55" s="207" t="s">
        <v>33</v>
      </c>
    </row>
    <row r="56" spans="2:13" ht="15" customHeight="1">
      <c r="B56" s="505" t="s">
        <v>91</v>
      </c>
      <c r="C56" s="173">
        <v>204448.90846999997</v>
      </c>
      <c r="D56" s="509">
        <v>144699.66297</v>
      </c>
      <c r="E56" s="174">
        <v>185486.40416999999</v>
      </c>
      <c r="F56" s="174">
        <v>3040457.1046800003</v>
      </c>
      <c r="G56" s="174">
        <v>965323.38940999995</v>
      </c>
      <c r="H56" s="207">
        <v>1102945015.8900001</v>
      </c>
      <c r="I56" s="201">
        <v>1253536477.2699997</v>
      </c>
      <c r="J56" s="207">
        <v>2323624550.1100006</v>
      </c>
      <c r="K56" s="207">
        <v>4957007414.9899998</v>
      </c>
      <c r="L56" s="207">
        <v>8697577078.5199986</v>
      </c>
    </row>
    <row r="57" spans="2:13" ht="15" customHeight="1">
      <c r="B57" s="505" t="s">
        <v>92</v>
      </c>
      <c r="C57" s="173">
        <v>224405.49455999999</v>
      </c>
      <c r="D57" s="509">
        <v>322700.72628</v>
      </c>
      <c r="E57" s="174">
        <v>429003.03410000005</v>
      </c>
      <c r="F57" s="174">
        <v>4701712.6128900005</v>
      </c>
      <c r="G57" s="174">
        <v>1201885.59415</v>
      </c>
      <c r="H57" s="207">
        <v>1736839055.3199999</v>
      </c>
      <c r="I57" s="201">
        <v>2345613600.54</v>
      </c>
      <c r="J57" s="207">
        <v>3999649390.2800002</v>
      </c>
      <c r="K57" s="207">
        <v>6769154147.8299999</v>
      </c>
      <c r="L57" s="207">
        <v>9822223390.8799992</v>
      </c>
    </row>
    <row r="58" spans="2:13" ht="15" customHeight="1">
      <c r="B58" s="505" t="s">
        <v>93</v>
      </c>
      <c r="C58" s="173" t="s">
        <v>55</v>
      </c>
      <c r="D58" s="173" t="s">
        <v>55</v>
      </c>
      <c r="E58" s="174">
        <v>7560.3927599999997</v>
      </c>
      <c r="F58" s="174">
        <v>205403.80593999999</v>
      </c>
      <c r="G58" s="174">
        <v>114521.81849999999</v>
      </c>
      <c r="H58" s="207">
        <v>105164967.55000001</v>
      </c>
      <c r="I58" s="201">
        <v>145337143.75999999</v>
      </c>
      <c r="J58" s="207">
        <v>462801444.40999997</v>
      </c>
      <c r="K58" s="207">
        <v>1284646711.1599998</v>
      </c>
      <c r="L58" s="207">
        <v>2213461009.8099999</v>
      </c>
    </row>
    <row r="59" spans="2:13" ht="15" customHeight="1">
      <c r="B59" s="505" t="s">
        <v>94</v>
      </c>
      <c r="C59" s="173">
        <v>115225.41611000002</v>
      </c>
      <c r="D59" s="509">
        <v>143066.21821000002</v>
      </c>
      <c r="E59" s="174">
        <v>251685.26791000002</v>
      </c>
      <c r="F59" s="174">
        <v>2230429.2263600002</v>
      </c>
      <c r="G59" s="174">
        <v>901321.91869000008</v>
      </c>
      <c r="H59" s="207">
        <v>1103310772.0699999</v>
      </c>
      <c r="I59" s="201">
        <v>1305805812.6300001</v>
      </c>
      <c r="J59" s="207">
        <v>2305652262.4400001</v>
      </c>
      <c r="K59" s="207">
        <v>5036008530.7400007</v>
      </c>
      <c r="L59" s="207">
        <v>9744525658.5400009</v>
      </c>
    </row>
    <row r="60" spans="2:13" ht="15" customHeight="1">
      <c r="B60" s="505" t="s">
        <v>95</v>
      </c>
      <c r="C60" s="173">
        <v>104796.18646999999</v>
      </c>
      <c r="D60" s="509">
        <v>137877.47339000003</v>
      </c>
      <c r="E60" s="174">
        <v>176862.32305000001</v>
      </c>
      <c r="F60" s="174">
        <v>1796043.59794</v>
      </c>
      <c r="G60" s="174">
        <v>239058.3548</v>
      </c>
      <c r="H60" s="207">
        <v>231324063.94</v>
      </c>
      <c r="I60" s="201">
        <v>313915548.91000003</v>
      </c>
      <c r="J60" s="207">
        <v>1186139313.6100001</v>
      </c>
      <c r="K60" s="207">
        <v>2381606563.1199999</v>
      </c>
      <c r="L60" s="207">
        <v>4069097019.6399999</v>
      </c>
    </row>
    <row r="61" spans="2:13" ht="15" customHeight="1">
      <c r="B61" s="505" t="s">
        <v>96</v>
      </c>
      <c r="C61" s="173">
        <v>2190878.1754600001</v>
      </c>
      <c r="D61" s="509">
        <v>1284514.4612</v>
      </c>
      <c r="E61" s="174">
        <v>1400361.7612499995</v>
      </c>
      <c r="F61" s="174">
        <v>15669169.8156</v>
      </c>
      <c r="G61" s="174">
        <v>1417538.21361</v>
      </c>
      <c r="H61" s="207">
        <v>1478775465.9300001</v>
      </c>
      <c r="I61" s="201">
        <v>3239628915.8499999</v>
      </c>
      <c r="J61" s="207">
        <v>6700105515.9099998</v>
      </c>
      <c r="K61" s="207">
        <v>16116867604.5</v>
      </c>
      <c r="L61" s="207">
        <v>25691482971.25</v>
      </c>
    </row>
    <row r="62" spans="2:13" ht="15" customHeight="1">
      <c r="B62" s="505" t="s">
        <v>97</v>
      </c>
      <c r="C62" s="173">
        <v>63881.007349999993</v>
      </c>
      <c r="D62" s="509">
        <v>117559.12883000002</v>
      </c>
      <c r="E62" s="174">
        <v>128720.64867</v>
      </c>
      <c r="F62" s="174">
        <v>1484239.5673199999</v>
      </c>
      <c r="G62" s="174">
        <v>291377.55262000003</v>
      </c>
      <c r="H62" s="207">
        <v>201790452.76999998</v>
      </c>
      <c r="I62" s="201">
        <v>247948265.79999998</v>
      </c>
      <c r="J62" s="207">
        <v>420056221.43000001</v>
      </c>
      <c r="K62" s="207">
        <v>533074166.08000004</v>
      </c>
      <c r="L62" s="207">
        <v>962295517.81999993</v>
      </c>
    </row>
    <row r="63" spans="2:13" ht="15" customHeight="1">
      <c r="B63" s="505" t="s">
        <v>98</v>
      </c>
      <c r="C63" s="173" t="s">
        <v>55</v>
      </c>
      <c r="D63" s="174" t="s">
        <v>55</v>
      </c>
      <c r="E63" s="174" t="s">
        <v>55</v>
      </c>
      <c r="F63" s="174">
        <v>152922.00715000002</v>
      </c>
      <c r="G63" s="174">
        <v>103500.69300999999</v>
      </c>
      <c r="H63" s="207">
        <v>153078009.72999999</v>
      </c>
      <c r="I63" s="201">
        <v>169014208.46000001</v>
      </c>
      <c r="J63" s="207">
        <v>367978681.78000003</v>
      </c>
      <c r="K63" s="207">
        <v>467887167.76999998</v>
      </c>
      <c r="L63" s="207">
        <v>391505545.86000001</v>
      </c>
    </row>
    <row r="64" spans="2:13" ht="15" customHeight="1">
      <c r="B64" s="505" t="s">
        <v>99</v>
      </c>
      <c r="C64" s="173">
        <v>265360.14613999997</v>
      </c>
      <c r="D64" s="509">
        <v>181541.94028000001</v>
      </c>
      <c r="E64" s="174">
        <v>309856.38753999997</v>
      </c>
      <c r="F64" s="174">
        <v>2606384.8899800004</v>
      </c>
      <c r="G64" s="174">
        <v>713572.96026999992</v>
      </c>
      <c r="H64" s="207">
        <v>903863599.11000001</v>
      </c>
      <c r="I64" s="201">
        <v>1196387100.1300001</v>
      </c>
      <c r="J64" s="207">
        <v>2131199923.0500004</v>
      </c>
      <c r="K64" s="207">
        <v>4272061463.1700001</v>
      </c>
      <c r="L64" s="207">
        <v>8967544461.5</v>
      </c>
    </row>
    <row r="65" spans="2:12" ht="15" customHeight="1">
      <c r="B65" s="505" t="s">
        <v>100</v>
      </c>
      <c r="C65" s="173">
        <v>2938894.4970000004</v>
      </c>
      <c r="D65" s="509">
        <v>1875997.9511299999</v>
      </c>
      <c r="E65" s="174">
        <v>3127178.3838899997</v>
      </c>
      <c r="F65" s="174">
        <v>26621239.114549998</v>
      </c>
      <c r="G65" s="174">
        <v>3844108.0522200004</v>
      </c>
      <c r="H65" s="207">
        <v>4508639365.8400002</v>
      </c>
      <c r="I65" s="201">
        <v>8425198034.1899996</v>
      </c>
      <c r="J65" s="207">
        <v>16964175383.210003</v>
      </c>
      <c r="K65" s="207">
        <v>39625764697.599998</v>
      </c>
      <c r="L65" s="207">
        <v>88536901528.040009</v>
      </c>
    </row>
    <row r="66" spans="2:12" ht="15" customHeight="1">
      <c r="B66" s="505" t="s">
        <v>101</v>
      </c>
      <c r="C66" s="173">
        <v>33082.893280000004</v>
      </c>
      <c r="D66" s="509">
        <v>32829.540820000002</v>
      </c>
      <c r="E66" s="174">
        <v>59192.452060000003</v>
      </c>
      <c r="F66" s="174">
        <v>513766.22697000002</v>
      </c>
      <c r="G66" s="174">
        <v>98846.096460000015</v>
      </c>
      <c r="H66" s="207">
        <v>85198303.609999999</v>
      </c>
      <c r="I66" s="201">
        <v>172989961.65000001</v>
      </c>
      <c r="J66" s="207">
        <v>350619445.75</v>
      </c>
      <c r="K66" s="207">
        <v>1625351967.8200002</v>
      </c>
      <c r="L66" s="207">
        <v>2958534001.6099997</v>
      </c>
    </row>
    <row r="67" spans="2:12" ht="15" customHeight="1">
      <c r="B67" s="505" t="s">
        <v>102</v>
      </c>
      <c r="C67" s="173">
        <v>1996578.6977000001</v>
      </c>
      <c r="D67" s="509">
        <v>1140529.41726</v>
      </c>
      <c r="E67" s="174">
        <v>1120425.3163200002</v>
      </c>
      <c r="F67" s="174">
        <v>10890521.265779998</v>
      </c>
      <c r="G67" s="174">
        <v>817118.71970999998</v>
      </c>
      <c r="H67" s="207">
        <v>947273901.31999993</v>
      </c>
      <c r="I67" s="201">
        <v>1568169565.4099998</v>
      </c>
      <c r="J67" s="207">
        <v>3271796494.2399993</v>
      </c>
      <c r="K67" s="207">
        <v>8269216653.7799997</v>
      </c>
      <c r="L67" s="207">
        <v>12425497632.610001</v>
      </c>
    </row>
    <row r="68" spans="2:12" ht="15" customHeight="1">
      <c r="B68" s="505" t="s">
        <v>103</v>
      </c>
      <c r="C68" s="173">
        <v>355856.10192000004</v>
      </c>
      <c r="D68" s="509">
        <v>420446.27929999999</v>
      </c>
      <c r="E68" s="174">
        <v>519908.51598999999</v>
      </c>
      <c r="F68" s="174">
        <v>6277490.14176</v>
      </c>
      <c r="G68" s="174">
        <v>604582.05791999993</v>
      </c>
      <c r="H68" s="207">
        <v>791937621.25</v>
      </c>
      <c r="I68" s="201">
        <v>1423638619.5500002</v>
      </c>
      <c r="J68" s="207">
        <v>2823538279.8899999</v>
      </c>
      <c r="K68" s="207">
        <v>8487886365.0699997</v>
      </c>
      <c r="L68" s="207">
        <v>26407893963.130001</v>
      </c>
    </row>
    <row r="69" spans="2:12" ht="15" customHeight="1">
      <c r="B69" s="505" t="s">
        <v>104</v>
      </c>
      <c r="C69" s="173">
        <v>76127.061050000004</v>
      </c>
      <c r="D69" s="509">
        <v>95890.715210000009</v>
      </c>
      <c r="E69" s="174">
        <v>79234.488010000001</v>
      </c>
      <c r="F69" s="174">
        <v>1148755.16546</v>
      </c>
      <c r="G69" s="174">
        <v>188967.35719000001</v>
      </c>
      <c r="H69" s="207">
        <v>184174362.11000001</v>
      </c>
      <c r="I69" s="201">
        <v>297406314.13</v>
      </c>
      <c r="J69" s="207">
        <v>644227210.35000002</v>
      </c>
      <c r="K69" s="207">
        <v>964991993.71000004</v>
      </c>
      <c r="L69" s="207">
        <v>3040265502.1500001</v>
      </c>
    </row>
    <row r="70" spans="2:12" ht="15" customHeight="1">
      <c r="B70" s="541" t="s">
        <v>105</v>
      </c>
      <c r="C70" s="542">
        <v>59556.784829999997</v>
      </c>
      <c r="D70" s="543">
        <v>97866.48887999999</v>
      </c>
      <c r="E70" s="544">
        <v>130304.68347</v>
      </c>
      <c r="F70" s="544">
        <v>886535.44563000009</v>
      </c>
      <c r="G70" s="544">
        <v>161524.57511999999</v>
      </c>
      <c r="H70" s="545">
        <v>85146142.74000001</v>
      </c>
      <c r="I70" s="546">
        <v>146255164.56</v>
      </c>
      <c r="J70" s="545">
        <v>205778437.45999998</v>
      </c>
      <c r="K70" s="545">
        <v>560408886.21000004</v>
      </c>
      <c r="L70" s="545">
        <v>1112157123.45</v>
      </c>
    </row>
    <row r="71" spans="2:12" ht="15" customHeight="1">
      <c r="B71" s="567"/>
      <c r="C71" s="200"/>
      <c r="D71" s="568"/>
      <c r="E71" s="200"/>
      <c r="F71" s="200"/>
      <c r="G71" s="200"/>
      <c r="H71" s="201"/>
      <c r="I71" s="201"/>
      <c r="J71" s="201"/>
      <c r="K71" s="201"/>
      <c r="L71" s="201"/>
    </row>
    <row r="72" spans="2:12" ht="15" customHeight="1">
      <c r="B72" s="99" t="s">
        <v>143</v>
      </c>
      <c r="C72" s="91"/>
      <c r="D72" s="91"/>
      <c r="E72" s="91"/>
      <c r="F72" s="91"/>
      <c r="G72" s="91"/>
      <c r="H72" s="91"/>
    </row>
    <row r="73" spans="2:12" ht="15" customHeight="1">
      <c r="B73" s="660" t="s">
        <v>154</v>
      </c>
      <c r="C73" s="660"/>
      <c r="D73" s="660"/>
      <c r="E73" s="660"/>
      <c r="F73" s="660"/>
      <c r="G73" s="660"/>
      <c r="H73" s="660"/>
      <c r="I73" s="660"/>
      <c r="J73" s="660"/>
      <c r="K73" s="660"/>
      <c r="L73" s="660"/>
    </row>
    <row r="74" spans="2:12" ht="15" customHeight="1">
      <c r="C74" s="95"/>
      <c r="D74" s="95"/>
      <c r="E74" s="95"/>
    </row>
    <row r="75" spans="2:12" ht="15" customHeight="1">
      <c r="B75" s="612" t="s">
        <v>128</v>
      </c>
      <c r="C75" s="95"/>
      <c r="D75" s="95"/>
      <c r="E75" s="95"/>
    </row>
    <row r="76" spans="2:12" ht="15" customHeight="1">
      <c r="C76" s="95"/>
      <c r="D76" s="95"/>
      <c r="E76" s="95"/>
    </row>
    <row r="77" spans="2:12" ht="15" customHeight="1">
      <c r="B77" s="98"/>
    </row>
    <row r="78" spans="2:12" s="96" customFormat="1" ht="15" customHeight="1">
      <c r="B78" s="99"/>
      <c r="C78" s="97"/>
      <c r="D78" s="97"/>
      <c r="E78" s="97"/>
      <c r="G78" s="97"/>
      <c r="H78" s="97"/>
    </row>
  </sheetData>
  <mergeCells count="1">
    <mergeCell ref="B73:L73"/>
  </mergeCells>
  <printOptions horizontalCentered="1" verticalCentered="1"/>
  <pageMargins left="0.39370078740157483" right="0.39370078740157483" top="0.39370078740157483" bottom="0.39370078740157483" header="0" footer="0"/>
  <pageSetup paperSize="9" scale="71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1A938-8B67-4430-B811-78A81EDDAC8B}">
  <sheetPr codeName="Hoja17">
    <pageSetUpPr fitToPage="1"/>
  </sheetPr>
  <dimension ref="B2:P77"/>
  <sheetViews>
    <sheetView showGridLines="0" zoomScaleNormal="100" workbookViewId="0">
      <selection activeCell="M35" sqref="M35"/>
    </sheetView>
  </sheetViews>
  <sheetFormatPr defaultColWidth="11.42578125" defaultRowHeight="15" customHeight="1"/>
  <cols>
    <col min="1" max="1" width="2.140625" style="47" customWidth="1"/>
    <col min="2" max="2" width="28" style="47" customWidth="1"/>
    <col min="3" max="6" width="16.7109375" style="47" customWidth="1"/>
    <col min="7" max="12" width="15.140625" style="47" customWidth="1"/>
    <col min="13" max="13" width="16.42578125" style="47" customWidth="1"/>
    <col min="14" max="14" width="17.42578125" style="47" bestFit="1" customWidth="1"/>
    <col min="15" max="15" width="11.42578125" style="47"/>
    <col min="16" max="16" width="17.5703125" style="47" bestFit="1" customWidth="1"/>
    <col min="17" max="16384" width="11.42578125" style="47"/>
  </cols>
  <sheetData>
    <row r="2" spans="2:16" ht="15" customHeight="1">
      <c r="B2" s="142" t="s">
        <v>155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373"/>
      <c r="N2" s="117"/>
      <c r="O2" s="117"/>
      <c r="P2" s="117"/>
    </row>
    <row r="3" spans="2:16" ht="15" customHeight="1">
      <c r="B3" s="16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7"/>
      <c r="O3" s="117"/>
      <c r="P3" s="117"/>
    </row>
    <row r="4" spans="2:16" ht="19.149999999999999" customHeight="1">
      <c r="B4" s="638" t="s">
        <v>41</v>
      </c>
      <c r="C4" s="638">
        <v>2015</v>
      </c>
      <c r="D4" s="638">
        <v>2016</v>
      </c>
      <c r="E4" s="638">
        <v>2017</v>
      </c>
      <c r="F4" s="638">
        <v>2018</v>
      </c>
      <c r="G4" s="638">
        <v>2019</v>
      </c>
      <c r="H4" s="638">
        <v>2020</v>
      </c>
      <c r="I4" s="638">
        <v>2021</v>
      </c>
      <c r="J4" s="638">
        <v>2022</v>
      </c>
      <c r="K4" s="638">
        <v>2023</v>
      </c>
      <c r="L4" s="638">
        <v>2024</v>
      </c>
      <c r="M4" s="638" t="s">
        <v>156</v>
      </c>
      <c r="N4" s="117"/>
      <c r="O4" s="117"/>
      <c r="P4" s="117"/>
    </row>
    <row r="5" spans="2:16" ht="15" customHeight="1">
      <c r="B5" s="640"/>
      <c r="C5" s="640"/>
      <c r="D5" s="640"/>
      <c r="E5" s="640"/>
      <c r="F5" s="640"/>
      <c r="G5" s="640"/>
      <c r="H5" s="640"/>
      <c r="I5" s="640"/>
      <c r="J5" s="640"/>
      <c r="K5" s="640"/>
      <c r="L5" s="640"/>
      <c r="M5" s="640"/>
      <c r="N5" s="117"/>
      <c r="O5" s="117"/>
      <c r="P5" s="117"/>
    </row>
    <row r="6" spans="2:16" ht="6.75" customHeight="1">
      <c r="B6" s="14"/>
      <c r="C6" s="100"/>
      <c r="D6" s="17"/>
      <c r="E6" s="17"/>
      <c r="F6" s="17"/>
      <c r="G6" s="100"/>
      <c r="H6" s="111"/>
      <c r="I6" s="111"/>
      <c r="J6" s="111"/>
      <c r="K6" s="111"/>
      <c r="L6" s="111"/>
      <c r="M6" s="111"/>
      <c r="N6" s="117"/>
      <c r="O6" s="117"/>
      <c r="P6" s="117"/>
    </row>
    <row r="7" spans="2:16" ht="15" customHeight="1">
      <c r="B7" s="15" t="s">
        <v>42</v>
      </c>
      <c r="C7" s="24">
        <v>11359311521.35</v>
      </c>
      <c r="D7" s="24">
        <v>9315471579.300005</v>
      </c>
      <c r="E7" s="24">
        <v>11717243883.9</v>
      </c>
      <c r="F7" s="24">
        <v>113805269043.92999</v>
      </c>
      <c r="G7" s="24">
        <v>24721057265.220001</v>
      </c>
      <c r="H7" s="24">
        <v>27309010170.949997</v>
      </c>
      <c r="I7" s="24">
        <v>47773267762.370003</v>
      </c>
      <c r="J7" s="24">
        <v>90858469788.839966</v>
      </c>
      <c r="K7" s="24">
        <v>263121604342.17999</v>
      </c>
      <c r="L7" s="24">
        <v>542157844045.32007</v>
      </c>
      <c r="M7" s="605">
        <v>1.0604839553207639</v>
      </c>
      <c r="N7" s="606"/>
      <c r="O7" s="607"/>
      <c r="P7" s="117"/>
    </row>
    <row r="8" spans="2:16" ht="15" customHeight="1">
      <c r="B8" s="14"/>
      <c r="C8" s="100"/>
      <c r="D8" s="17"/>
      <c r="E8" s="17"/>
      <c r="F8" s="17"/>
      <c r="G8" s="100"/>
      <c r="H8" s="111"/>
      <c r="I8" s="111"/>
      <c r="J8" s="111"/>
      <c r="K8" s="111"/>
      <c r="L8" s="111"/>
      <c r="M8" s="111"/>
      <c r="N8"/>
      <c r="O8"/>
      <c r="P8"/>
    </row>
    <row r="9" spans="2:16" ht="15" customHeight="1">
      <c r="B9" s="89" t="s">
        <v>43</v>
      </c>
      <c r="C9" s="90">
        <v>11359311521.35</v>
      </c>
      <c r="D9" s="90">
        <v>9315471579.300005</v>
      </c>
      <c r="E9" s="90">
        <v>11717243883.9</v>
      </c>
      <c r="F9" s="90">
        <v>113805269043.92999</v>
      </c>
      <c r="G9" s="90">
        <v>24721057265.220001</v>
      </c>
      <c r="H9" s="90">
        <v>27309010170.949997</v>
      </c>
      <c r="I9" s="381">
        <v>47773267762.370003</v>
      </c>
      <c r="J9" s="381">
        <v>90858469788.839966</v>
      </c>
      <c r="K9" s="381">
        <v>263121604342.17999</v>
      </c>
      <c r="L9" s="24">
        <v>542157844045.32007</v>
      </c>
      <c r="M9" s="132">
        <v>1.0604839553207639</v>
      </c>
      <c r="N9" s="606"/>
      <c r="O9" s="117"/>
      <c r="P9" s="608"/>
    </row>
    <row r="10" spans="2:16" ht="15" customHeight="1">
      <c r="B10" s="511" t="s">
        <v>44</v>
      </c>
      <c r="C10" s="36" t="s">
        <v>55</v>
      </c>
      <c r="D10" s="36" t="s">
        <v>55</v>
      </c>
      <c r="E10" s="101">
        <v>4056444.09</v>
      </c>
      <c r="F10" s="101">
        <v>41670837.039999999</v>
      </c>
      <c r="G10" s="36">
        <v>62054793.380000003</v>
      </c>
      <c r="H10" s="36">
        <v>38080304.340000004</v>
      </c>
      <c r="I10" s="382">
        <v>14665664.18</v>
      </c>
      <c r="J10" s="382">
        <v>6442048.8200000003</v>
      </c>
      <c r="K10" s="382">
        <v>5454795.0899999999</v>
      </c>
      <c r="L10" s="382">
        <v>4090411.53</v>
      </c>
      <c r="M10" s="138">
        <v>-0.25012553862953635</v>
      </c>
      <c r="N10" s="606"/>
      <c r="O10" s="117"/>
      <c r="P10" s="117"/>
    </row>
    <row r="11" spans="2:16" ht="15" customHeight="1">
      <c r="B11" s="512" t="s">
        <v>45</v>
      </c>
      <c r="C11" s="36">
        <v>14091532.719999999</v>
      </c>
      <c r="D11" s="36">
        <v>16990800.760000002</v>
      </c>
      <c r="E11" s="36">
        <v>20963384.489999998</v>
      </c>
      <c r="F11" s="36">
        <v>209328299</v>
      </c>
      <c r="G11" s="36">
        <v>51711890.079999998</v>
      </c>
      <c r="H11" s="36">
        <v>50435688.189999998</v>
      </c>
      <c r="I11" s="382">
        <v>92803909.140000001</v>
      </c>
      <c r="J11" s="382">
        <v>184466491.78</v>
      </c>
      <c r="K11" s="382">
        <v>562346551.87</v>
      </c>
      <c r="L11" s="382">
        <v>1618911949.0799999</v>
      </c>
      <c r="M11" s="138">
        <v>1.8788510282432576</v>
      </c>
      <c r="N11" s="606"/>
      <c r="O11" s="117"/>
      <c r="P11" s="609"/>
    </row>
    <row r="12" spans="2:16" ht="15" customHeight="1">
      <c r="B12" s="512" t="s">
        <v>46</v>
      </c>
      <c r="C12" s="36">
        <v>66450776.910000004</v>
      </c>
      <c r="D12" s="36">
        <v>8485757.9100000001</v>
      </c>
      <c r="E12" s="36">
        <v>6809740.6900000004</v>
      </c>
      <c r="F12" s="36">
        <v>158167387.84999999</v>
      </c>
      <c r="G12" s="36">
        <v>23183368.379999999</v>
      </c>
      <c r="H12" s="36">
        <v>48521658.979999997</v>
      </c>
      <c r="I12" s="382">
        <v>131184821.38</v>
      </c>
      <c r="J12" s="382">
        <v>265783786.98000002</v>
      </c>
      <c r="K12" s="382">
        <v>1227040828.5999999</v>
      </c>
      <c r="L12" s="382">
        <v>1775436788.3900001</v>
      </c>
      <c r="M12" s="138">
        <v>0.44692560101337142</v>
      </c>
      <c r="N12" s="606"/>
      <c r="O12" s="117"/>
      <c r="P12" s="609"/>
    </row>
    <row r="13" spans="2:16" ht="15" customHeight="1">
      <c r="B13" s="512" t="s">
        <v>47</v>
      </c>
      <c r="C13" s="36">
        <v>112801036.79999998</v>
      </c>
      <c r="D13" s="36">
        <v>68113838.900000006</v>
      </c>
      <c r="E13" s="36">
        <v>60563481.460000001</v>
      </c>
      <c r="F13" s="36">
        <v>751865786.53999996</v>
      </c>
      <c r="G13" s="36">
        <v>156729706.91999999</v>
      </c>
      <c r="H13" s="36">
        <v>193882830.06999999</v>
      </c>
      <c r="I13" s="382">
        <v>376774665.58999997</v>
      </c>
      <c r="J13" s="382">
        <v>987471800.70999992</v>
      </c>
      <c r="K13" s="382">
        <v>2214034696.46</v>
      </c>
      <c r="L13" s="382">
        <v>3637843772.9099998</v>
      </c>
      <c r="M13" s="138">
        <v>0.64308345245289755</v>
      </c>
      <c r="N13" s="606"/>
      <c r="O13" s="117"/>
      <c r="P13" s="609"/>
    </row>
    <row r="14" spans="2:16" ht="15" customHeight="1">
      <c r="B14" s="512" t="s">
        <v>48</v>
      </c>
      <c r="C14" s="36">
        <v>1647357198.0800002</v>
      </c>
      <c r="D14" s="36">
        <v>2060756938.3900003</v>
      </c>
      <c r="E14" s="36">
        <v>2687278841.02</v>
      </c>
      <c r="F14" s="36">
        <v>23129051499.349998</v>
      </c>
      <c r="G14" s="36">
        <v>5424806943.29</v>
      </c>
      <c r="H14" s="36">
        <v>5967661486.7299995</v>
      </c>
      <c r="I14" s="382">
        <v>9971566798.1499996</v>
      </c>
      <c r="J14" s="382">
        <v>16428209458.92</v>
      </c>
      <c r="K14" s="382">
        <v>43240645108.43</v>
      </c>
      <c r="L14" s="382">
        <v>100519494081.61</v>
      </c>
      <c r="M14" s="138">
        <v>1.3246529701290968</v>
      </c>
      <c r="N14" s="606"/>
      <c r="O14" s="117"/>
      <c r="P14" s="609"/>
    </row>
    <row r="15" spans="2:16" ht="15" customHeight="1">
      <c r="B15" s="512" t="s">
        <v>49</v>
      </c>
      <c r="C15" s="36">
        <v>23816134.66</v>
      </c>
      <c r="D15" s="36">
        <v>27978931.400000002</v>
      </c>
      <c r="E15" s="36">
        <v>41781577.229999997</v>
      </c>
      <c r="F15" s="36">
        <v>377101585.74000001</v>
      </c>
      <c r="G15" s="36">
        <v>133945761.66</v>
      </c>
      <c r="H15" s="36">
        <v>163322532.46000001</v>
      </c>
      <c r="I15" s="382">
        <v>246609411.75</v>
      </c>
      <c r="J15" s="382">
        <v>440306506.54000002</v>
      </c>
      <c r="K15" s="382">
        <v>1000620316.5700001</v>
      </c>
      <c r="L15" s="382">
        <v>1900944470.53</v>
      </c>
      <c r="M15" s="138">
        <v>0.89976601419227353</v>
      </c>
      <c r="N15" s="606"/>
      <c r="O15" s="117"/>
      <c r="P15" s="609"/>
    </row>
    <row r="16" spans="2:16" ht="15" customHeight="1">
      <c r="B16" s="512" t="s">
        <v>50</v>
      </c>
      <c r="C16" s="36">
        <v>82041597.950000003</v>
      </c>
      <c r="D16" s="36">
        <v>106901267.88</v>
      </c>
      <c r="E16" s="36">
        <v>131909061.21000001</v>
      </c>
      <c r="F16" s="36">
        <v>1213240275.8</v>
      </c>
      <c r="G16" s="36">
        <v>292439804.36000001</v>
      </c>
      <c r="H16" s="36">
        <v>349241561.23000002</v>
      </c>
      <c r="I16" s="382">
        <v>545913769.05999994</v>
      </c>
      <c r="J16" s="382">
        <v>1164143982.75</v>
      </c>
      <c r="K16" s="382">
        <v>3709616381.5599999</v>
      </c>
      <c r="L16" s="382">
        <v>8947177222.3199997</v>
      </c>
      <c r="M16" s="138">
        <v>1.4118874573649192</v>
      </c>
      <c r="N16" s="606"/>
      <c r="O16" s="117"/>
      <c r="P16" s="609"/>
    </row>
    <row r="17" spans="2:16" ht="15" customHeight="1">
      <c r="B17" s="512" t="s">
        <v>51</v>
      </c>
      <c r="C17" s="36">
        <v>167392795.19</v>
      </c>
      <c r="D17" s="36">
        <v>32895737.259999998</v>
      </c>
      <c r="E17" s="36">
        <v>16335249.940000001</v>
      </c>
      <c r="F17" s="36">
        <v>691189933.34000003</v>
      </c>
      <c r="G17" s="36">
        <v>18631368.899999999</v>
      </c>
      <c r="H17" s="36">
        <v>34431486.210000001</v>
      </c>
      <c r="I17" s="382">
        <v>57572298.240000002</v>
      </c>
      <c r="J17" s="382">
        <v>121008735.78</v>
      </c>
      <c r="K17" s="382">
        <v>355945919.49000001</v>
      </c>
      <c r="L17" s="382">
        <v>965163935.13999999</v>
      </c>
      <c r="M17" s="138">
        <v>1.7115465644974628</v>
      </c>
      <c r="N17" s="606"/>
      <c r="O17" s="117"/>
      <c r="P17" s="609"/>
    </row>
    <row r="18" spans="2:16" ht="15" customHeight="1">
      <c r="B18" s="512" t="s">
        <v>52</v>
      </c>
      <c r="C18" s="36">
        <v>8943748.75</v>
      </c>
      <c r="D18" s="36">
        <v>20271134.25</v>
      </c>
      <c r="E18" s="36">
        <v>26340031.699999999</v>
      </c>
      <c r="F18" s="36">
        <v>225727068.46000001</v>
      </c>
      <c r="G18" s="36">
        <v>85357626.480000004</v>
      </c>
      <c r="H18" s="36">
        <v>47052578.25</v>
      </c>
      <c r="I18" s="382">
        <v>45815263.32</v>
      </c>
      <c r="J18" s="382">
        <v>124698451.09</v>
      </c>
      <c r="K18" s="382">
        <v>383266644.88999999</v>
      </c>
      <c r="L18" s="382">
        <v>1002098607.1</v>
      </c>
      <c r="M18" s="138">
        <v>1.6146251453413298</v>
      </c>
      <c r="N18" s="606"/>
      <c r="O18" s="606"/>
      <c r="P18" s="609"/>
    </row>
    <row r="19" spans="2:16" ht="15" customHeight="1">
      <c r="B19" s="512" t="s">
        <v>53</v>
      </c>
      <c r="C19" s="36">
        <v>72924557.079999998</v>
      </c>
      <c r="D19" s="36">
        <v>96447909.010000005</v>
      </c>
      <c r="E19" s="36">
        <v>136938787.85999998</v>
      </c>
      <c r="F19" s="36">
        <v>641386588.16999996</v>
      </c>
      <c r="G19" s="36">
        <v>300543773.31</v>
      </c>
      <c r="H19" s="36">
        <v>363620252.04000002</v>
      </c>
      <c r="I19" s="382">
        <v>570053471.65999997</v>
      </c>
      <c r="J19" s="382">
        <v>1157635805.8000002</v>
      </c>
      <c r="K19" s="382">
        <v>2976072001.5100002</v>
      </c>
      <c r="L19" s="382">
        <v>7271564558.4300003</v>
      </c>
      <c r="M19" s="138">
        <v>1.4433429549891776</v>
      </c>
      <c r="N19" s="606"/>
      <c r="O19" s="117"/>
      <c r="P19" s="609"/>
    </row>
    <row r="20" spans="2:16" ht="15" customHeight="1">
      <c r="B20" s="512" t="s">
        <v>54</v>
      </c>
      <c r="C20" s="36" t="s">
        <v>55</v>
      </c>
      <c r="D20" s="36" t="s">
        <v>55</v>
      </c>
      <c r="E20" s="36">
        <v>2326943.8199999998</v>
      </c>
      <c r="F20" s="36">
        <v>6622691.1900000004</v>
      </c>
      <c r="G20" s="36">
        <v>14309558.310000001</v>
      </c>
      <c r="H20" s="36">
        <v>7998744.4100000001</v>
      </c>
      <c r="I20" s="382">
        <v>24170501.199999999</v>
      </c>
      <c r="J20" s="382">
        <v>67911960.420000002</v>
      </c>
      <c r="K20" s="382">
        <v>133738300.09999999</v>
      </c>
      <c r="L20" s="382">
        <v>207535012.37</v>
      </c>
      <c r="M20" s="138">
        <v>0.55179938891716196</v>
      </c>
      <c r="N20" s="606"/>
      <c r="O20" s="606"/>
      <c r="P20" s="609"/>
    </row>
    <row r="21" spans="2:16" ht="15" customHeight="1">
      <c r="B21" s="512" t="s">
        <v>56</v>
      </c>
      <c r="C21" s="36">
        <v>553824219.07999992</v>
      </c>
      <c r="D21" s="36">
        <v>853370520.58999991</v>
      </c>
      <c r="E21" s="36">
        <v>1155836074.4199998</v>
      </c>
      <c r="F21" s="36">
        <v>9562409191.9699993</v>
      </c>
      <c r="G21" s="36">
        <v>3099996053.3800001</v>
      </c>
      <c r="H21" s="36">
        <v>3851461602.8800001</v>
      </c>
      <c r="I21" s="382">
        <v>7630503601.3999996</v>
      </c>
      <c r="J21" s="382">
        <v>15054402506.220001</v>
      </c>
      <c r="K21" s="382">
        <v>41306977178.309998</v>
      </c>
      <c r="L21" s="382">
        <v>103044812924.39</v>
      </c>
      <c r="M21" s="138">
        <v>1.4946103531027224</v>
      </c>
      <c r="N21" s="606"/>
      <c r="O21" s="117"/>
      <c r="P21" s="609"/>
    </row>
    <row r="22" spans="2:16" ht="15" customHeight="1">
      <c r="B22" s="512" t="s">
        <v>57</v>
      </c>
      <c r="C22" s="36">
        <v>107944901.09000002</v>
      </c>
      <c r="D22" s="36">
        <v>153809257.71000001</v>
      </c>
      <c r="E22" s="36">
        <v>121064678.94</v>
      </c>
      <c r="F22" s="36">
        <v>1298986640.4400001</v>
      </c>
      <c r="G22" s="36">
        <v>321437363.85000002</v>
      </c>
      <c r="H22" s="36">
        <v>233471879.13</v>
      </c>
      <c r="I22" s="382">
        <v>494795096.44</v>
      </c>
      <c r="J22" s="382">
        <v>864651210.01999998</v>
      </c>
      <c r="K22" s="382">
        <v>3365239235.7600002</v>
      </c>
      <c r="L22" s="382">
        <v>9206196729.25</v>
      </c>
      <c r="M22" s="138">
        <v>1.7356737765987942</v>
      </c>
      <c r="N22" s="606"/>
      <c r="O22" s="117"/>
      <c r="P22" s="609"/>
    </row>
    <row r="23" spans="2:16" ht="15" customHeight="1">
      <c r="B23" s="513" t="s">
        <v>58</v>
      </c>
      <c r="C23" s="36" t="s">
        <v>55</v>
      </c>
      <c r="D23" s="36" t="s">
        <v>55</v>
      </c>
      <c r="E23" s="36">
        <v>1126239.24</v>
      </c>
      <c r="F23" s="36">
        <v>6397399.2000000002</v>
      </c>
      <c r="G23" s="36">
        <v>4309045.92</v>
      </c>
      <c r="H23" s="36">
        <v>4053577.11</v>
      </c>
      <c r="I23" s="382">
        <v>8004770.3600000003</v>
      </c>
      <c r="J23" s="382">
        <v>11392574.359999999</v>
      </c>
      <c r="K23" s="382">
        <v>24080601.440000001</v>
      </c>
      <c r="L23" s="382">
        <v>25022318.190000001</v>
      </c>
      <c r="M23" s="138">
        <v>3.9106861693069074E-2</v>
      </c>
      <c r="N23" s="606"/>
      <c r="O23" s="117"/>
      <c r="P23" s="609"/>
    </row>
    <row r="24" spans="2:16" ht="15" customHeight="1">
      <c r="B24" s="513" t="s">
        <v>59</v>
      </c>
      <c r="C24" s="36" t="s">
        <v>55</v>
      </c>
      <c r="D24" s="36" t="s">
        <v>55</v>
      </c>
      <c r="E24" s="36" t="s">
        <v>55</v>
      </c>
      <c r="F24" s="36" t="s">
        <v>55</v>
      </c>
      <c r="G24" s="36" t="s">
        <v>55</v>
      </c>
      <c r="H24" s="36" t="s">
        <v>55</v>
      </c>
      <c r="I24" s="36" t="s">
        <v>55</v>
      </c>
      <c r="J24" s="36" t="s">
        <v>55</v>
      </c>
      <c r="K24" s="36" t="s">
        <v>55</v>
      </c>
      <c r="L24" s="382" t="s">
        <v>33</v>
      </c>
      <c r="M24" s="138" t="s">
        <v>33</v>
      </c>
      <c r="N24" s="606"/>
      <c r="O24" s="117"/>
      <c r="P24" s="609"/>
    </row>
    <row r="25" spans="2:16" ht="15" customHeight="1">
      <c r="B25" s="512" t="s">
        <v>60</v>
      </c>
      <c r="C25" s="36">
        <v>91244655.260000005</v>
      </c>
      <c r="D25" s="36">
        <v>127405562.81</v>
      </c>
      <c r="E25" s="36">
        <v>162878025.72999999</v>
      </c>
      <c r="F25" s="36">
        <v>1575015828.6600001</v>
      </c>
      <c r="G25" s="36">
        <v>473081521.72000003</v>
      </c>
      <c r="H25" s="36">
        <v>554837653.75</v>
      </c>
      <c r="I25" s="382">
        <v>954731801.99000001</v>
      </c>
      <c r="J25" s="382">
        <v>2075138130.3999999</v>
      </c>
      <c r="K25" s="382">
        <v>7704226953.7600002</v>
      </c>
      <c r="L25" s="382">
        <v>16304282233.379999</v>
      </c>
      <c r="M25" s="138">
        <v>1.1162775098964075</v>
      </c>
      <c r="N25" s="606"/>
      <c r="O25" s="117"/>
      <c r="P25" s="609"/>
    </row>
    <row r="26" spans="2:16" ht="15" customHeight="1">
      <c r="B26" s="512" t="s">
        <v>61</v>
      </c>
      <c r="C26" s="36">
        <v>11760827.15</v>
      </c>
      <c r="D26" s="36">
        <v>8206389.1899999995</v>
      </c>
      <c r="E26" s="36">
        <v>10498940.000000002</v>
      </c>
      <c r="F26" s="36">
        <v>127916122.81</v>
      </c>
      <c r="G26" s="36">
        <v>37097697.490000002</v>
      </c>
      <c r="H26" s="36">
        <v>73589446.879999995</v>
      </c>
      <c r="I26" s="382">
        <v>127970881.72</v>
      </c>
      <c r="J26" s="382">
        <v>177053735.88000003</v>
      </c>
      <c r="K26" s="382">
        <v>199593314.27000001</v>
      </c>
      <c r="L26" s="382">
        <v>737417356.24000001</v>
      </c>
      <c r="M26" s="138">
        <v>2.6945994856443845</v>
      </c>
      <c r="N26" s="606"/>
      <c r="O26" s="117"/>
      <c r="P26" s="609"/>
    </row>
    <row r="27" spans="2:16" ht="15" customHeight="1">
      <c r="B27" s="512" t="s">
        <v>62</v>
      </c>
      <c r="C27" s="36">
        <v>20096217.140000001</v>
      </c>
      <c r="D27" s="36">
        <v>10370183.190000001</v>
      </c>
      <c r="E27" s="36">
        <v>16443002.290000001</v>
      </c>
      <c r="F27" s="36">
        <v>123536104.40000001</v>
      </c>
      <c r="G27" s="36">
        <v>42532028.149999999</v>
      </c>
      <c r="H27" s="36">
        <v>49372864.909999996</v>
      </c>
      <c r="I27" s="382">
        <v>90069372.430000007</v>
      </c>
      <c r="J27" s="382">
        <v>184304334.85000002</v>
      </c>
      <c r="K27" s="382">
        <v>476054105.89999998</v>
      </c>
      <c r="L27" s="382">
        <v>914248907.05999994</v>
      </c>
      <c r="M27" s="138">
        <v>0.92047268520365888</v>
      </c>
      <c r="N27" s="606"/>
      <c r="O27" s="117"/>
      <c r="P27" s="609"/>
    </row>
    <row r="28" spans="2:16" ht="15" customHeight="1">
      <c r="B28" s="512" t="s">
        <v>63</v>
      </c>
      <c r="C28" s="36" t="s">
        <v>55</v>
      </c>
      <c r="D28" s="36" t="s">
        <v>55</v>
      </c>
      <c r="E28" s="36">
        <v>452354.05</v>
      </c>
      <c r="F28" s="36">
        <v>2143146.2999999998</v>
      </c>
      <c r="G28" s="36">
        <v>6000193.2000000002</v>
      </c>
      <c r="H28" s="36">
        <v>30248364.510000002</v>
      </c>
      <c r="I28" s="382">
        <v>115243350.28</v>
      </c>
      <c r="J28" s="382">
        <v>235050135.88000003</v>
      </c>
      <c r="K28" s="382">
        <v>628038268.11000001</v>
      </c>
      <c r="L28" s="382">
        <v>343668960.07999998</v>
      </c>
      <c r="M28" s="138">
        <v>-0.45278977805886367</v>
      </c>
      <c r="N28" s="606"/>
      <c r="O28" s="117"/>
      <c r="P28" s="609"/>
    </row>
    <row r="29" spans="2:16" ht="15" customHeight="1">
      <c r="B29" s="512" t="s">
        <v>64</v>
      </c>
      <c r="C29" s="36" t="s">
        <v>55</v>
      </c>
      <c r="D29" s="36">
        <v>9574610.5399999991</v>
      </c>
      <c r="E29" s="36">
        <v>21526866.810000002</v>
      </c>
      <c r="F29" s="36">
        <v>289395608.72000003</v>
      </c>
      <c r="G29" s="36">
        <v>232446061.28</v>
      </c>
      <c r="H29" s="36">
        <v>213674915.56</v>
      </c>
      <c r="I29" s="382">
        <v>201296769.78</v>
      </c>
      <c r="J29" s="382">
        <v>714451210.39999998</v>
      </c>
      <c r="K29" s="382">
        <v>2632667892.5700002</v>
      </c>
      <c r="L29" s="382">
        <v>3045733386.6500001</v>
      </c>
      <c r="M29" s="138">
        <v>0.15689996267503645</v>
      </c>
      <c r="N29" s="606"/>
      <c r="O29" s="117"/>
      <c r="P29" s="609"/>
    </row>
    <row r="30" spans="2:16" ht="15" customHeight="1">
      <c r="B30" s="512" t="s">
        <v>65</v>
      </c>
      <c r="C30" s="36">
        <v>2392441.79</v>
      </c>
      <c r="D30" s="36">
        <v>26230421.59</v>
      </c>
      <c r="E30" s="36">
        <v>23298712.02</v>
      </c>
      <c r="F30" s="36">
        <v>111181511.3</v>
      </c>
      <c r="G30" s="36">
        <v>71972842.310000002</v>
      </c>
      <c r="H30" s="36">
        <v>85150226.159999996</v>
      </c>
      <c r="I30" s="382">
        <v>171259281.90000001</v>
      </c>
      <c r="J30" s="382">
        <v>370935556.43000001</v>
      </c>
      <c r="K30" s="382">
        <v>1689310495.23</v>
      </c>
      <c r="L30" s="382">
        <v>5772194965.7399998</v>
      </c>
      <c r="M30" s="138">
        <v>2.4168940417043427</v>
      </c>
      <c r="N30" s="606"/>
      <c r="O30" s="117"/>
      <c r="P30" s="609"/>
    </row>
    <row r="31" spans="2:16" ht="15" customHeight="1">
      <c r="B31" s="512" t="s">
        <v>66</v>
      </c>
      <c r="C31" s="36">
        <v>9999102.8200000003</v>
      </c>
      <c r="D31" s="36">
        <v>19292941.100000001</v>
      </c>
      <c r="E31" s="36">
        <v>28282417.800000001</v>
      </c>
      <c r="F31" s="36">
        <v>183247313.33000001</v>
      </c>
      <c r="G31" s="36">
        <v>58804280.460000001</v>
      </c>
      <c r="H31" s="36">
        <v>68004991.010000005</v>
      </c>
      <c r="I31" s="382">
        <v>124978287.23999999</v>
      </c>
      <c r="J31" s="382">
        <v>213717603.39000002</v>
      </c>
      <c r="K31" s="382">
        <v>853596369.48000002</v>
      </c>
      <c r="L31" s="382" t="s">
        <v>33</v>
      </c>
      <c r="M31" s="138" t="s">
        <v>33</v>
      </c>
      <c r="N31" s="606"/>
      <c r="O31" s="117"/>
      <c r="P31" s="609"/>
    </row>
    <row r="32" spans="2:16" ht="15" customHeight="1">
      <c r="B32" s="512" t="s">
        <v>67</v>
      </c>
      <c r="C32" s="36">
        <v>1063150235.7399999</v>
      </c>
      <c r="D32" s="36">
        <v>764289714.59000003</v>
      </c>
      <c r="E32" s="36">
        <v>764344622.8599999</v>
      </c>
      <c r="F32" s="36">
        <v>7141842507.5299997</v>
      </c>
      <c r="G32" s="36">
        <v>819044553.20000005</v>
      </c>
      <c r="H32" s="36">
        <v>642102985.32000005</v>
      </c>
      <c r="I32" s="382">
        <v>1289615319.8299999</v>
      </c>
      <c r="J32" s="382">
        <v>2973164183.2599998</v>
      </c>
      <c r="K32" s="382">
        <v>12416960478.129999</v>
      </c>
      <c r="L32" s="382">
        <v>18869214569.799999</v>
      </c>
      <c r="M32" s="138">
        <v>0.51963232894510369</v>
      </c>
      <c r="N32" s="606"/>
      <c r="O32" s="117"/>
      <c r="P32" s="609"/>
    </row>
    <row r="33" spans="2:16" ht="15" customHeight="1">
      <c r="B33" s="512" t="s">
        <v>68</v>
      </c>
      <c r="C33" s="36">
        <v>21412639.030000001</v>
      </c>
      <c r="D33" s="36">
        <v>20972624.000000004</v>
      </c>
      <c r="E33" s="36">
        <v>41148241.82</v>
      </c>
      <c r="F33" s="36">
        <v>266932054.84999999</v>
      </c>
      <c r="G33" s="36">
        <v>126872535.31</v>
      </c>
      <c r="H33" s="36">
        <v>119023410.84999999</v>
      </c>
      <c r="I33" s="382">
        <v>266604235.74000001</v>
      </c>
      <c r="J33" s="382">
        <v>822976258.76999998</v>
      </c>
      <c r="K33" s="382">
        <v>3554750759.4499998</v>
      </c>
      <c r="L33" s="382">
        <v>4196436759.0599999</v>
      </c>
      <c r="M33" s="138">
        <v>0.18051504677342933</v>
      </c>
      <c r="N33" s="606"/>
      <c r="O33" s="117"/>
      <c r="P33" s="609"/>
    </row>
    <row r="34" spans="2:16" ht="15" customHeight="1">
      <c r="B34" s="512" t="s">
        <v>69</v>
      </c>
      <c r="C34" s="36">
        <v>313876949.68000013</v>
      </c>
      <c r="D34" s="36">
        <v>276682340.10000002</v>
      </c>
      <c r="E34" s="36">
        <v>386851748.95999998</v>
      </c>
      <c r="F34" s="36">
        <v>3548192078.0700002</v>
      </c>
      <c r="G34" s="36">
        <v>1141409910.24</v>
      </c>
      <c r="H34" s="36">
        <v>1198560634.99</v>
      </c>
      <c r="I34" s="382">
        <v>2219327250.3099999</v>
      </c>
      <c r="J34" s="382">
        <v>5129043629.6199999</v>
      </c>
      <c r="K34" s="382">
        <v>14603334800.09</v>
      </c>
      <c r="L34" s="382">
        <v>27604835342.200001</v>
      </c>
      <c r="M34" s="138">
        <v>0.89031037910805633</v>
      </c>
      <c r="N34" s="606"/>
      <c r="O34" s="117"/>
      <c r="P34" s="609"/>
    </row>
    <row r="35" spans="2:16" ht="15" customHeight="1">
      <c r="B35" s="512" t="s">
        <v>70</v>
      </c>
      <c r="C35" s="36">
        <v>12218505.99</v>
      </c>
      <c r="D35" s="36">
        <v>10731167.539999999</v>
      </c>
      <c r="E35" s="36">
        <v>16980901.84</v>
      </c>
      <c r="F35" s="36">
        <v>236516829.36000001</v>
      </c>
      <c r="G35" s="36">
        <v>64354052.490000002</v>
      </c>
      <c r="H35" s="36">
        <v>77421915.790000007</v>
      </c>
      <c r="I35" s="382">
        <v>232283394.47</v>
      </c>
      <c r="J35" s="382">
        <v>369312638.40000004</v>
      </c>
      <c r="K35" s="382">
        <v>624212995.40999997</v>
      </c>
      <c r="L35" s="382">
        <v>799954167.76999998</v>
      </c>
      <c r="M35" s="138">
        <v>0.28154039350713689</v>
      </c>
      <c r="N35" s="606"/>
      <c r="O35" s="117"/>
      <c r="P35" s="609"/>
    </row>
    <row r="36" spans="2:16" ht="15" customHeight="1">
      <c r="B36" s="512" t="s">
        <v>71</v>
      </c>
      <c r="C36" s="36">
        <v>67471913.729999989</v>
      </c>
      <c r="D36" s="36">
        <v>50871972.249999985</v>
      </c>
      <c r="E36" s="36">
        <v>52760359.399999999</v>
      </c>
      <c r="F36" s="36">
        <v>836703006.44000006</v>
      </c>
      <c r="G36" s="36">
        <v>111790432.75</v>
      </c>
      <c r="H36" s="36">
        <v>120793156.98</v>
      </c>
      <c r="I36" s="382">
        <v>198390392.5</v>
      </c>
      <c r="J36" s="382">
        <v>412728255.83000004</v>
      </c>
      <c r="K36" s="382">
        <v>740217508.47000003</v>
      </c>
      <c r="L36" s="382">
        <v>1174831983.8099999</v>
      </c>
      <c r="M36" s="138">
        <v>0.58714427903540223</v>
      </c>
      <c r="N36" s="606"/>
      <c r="O36" s="117"/>
      <c r="P36" s="609"/>
    </row>
    <row r="37" spans="2:16" ht="15" customHeight="1">
      <c r="B37" s="512" t="s">
        <v>72</v>
      </c>
      <c r="C37" s="36">
        <v>259599368.68000004</v>
      </c>
      <c r="D37" s="36">
        <v>375632725.29000008</v>
      </c>
      <c r="E37" s="36">
        <v>515768868.73000002</v>
      </c>
      <c r="F37" s="36">
        <v>4771922071.1499996</v>
      </c>
      <c r="G37" s="36">
        <v>1305496182.55</v>
      </c>
      <c r="H37" s="36">
        <v>1517635909.1199999</v>
      </c>
      <c r="I37" s="382">
        <v>2351816072.7800002</v>
      </c>
      <c r="J37" s="382">
        <v>2378246198.4700003</v>
      </c>
      <c r="K37" s="382">
        <v>8147367543.1899996</v>
      </c>
      <c r="L37" s="382">
        <v>12789257136.780001</v>
      </c>
      <c r="M37" s="138">
        <v>0.56974103217792571</v>
      </c>
      <c r="N37" s="606"/>
      <c r="O37" s="117"/>
      <c r="P37" s="609"/>
    </row>
    <row r="38" spans="2:16" ht="15" customHeight="1">
      <c r="B38" s="512" t="s">
        <v>73</v>
      </c>
      <c r="C38" s="36">
        <v>64491209.240000002</v>
      </c>
      <c r="D38" s="36">
        <v>23734662.170000009</v>
      </c>
      <c r="E38" s="36">
        <v>61023850.890000001</v>
      </c>
      <c r="F38" s="36">
        <v>635339269.78999996</v>
      </c>
      <c r="G38" s="36">
        <v>186717753.47</v>
      </c>
      <c r="H38" s="36">
        <v>128171766.88</v>
      </c>
      <c r="I38" s="382">
        <v>256272398.40000001</v>
      </c>
      <c r="J38" s="382">
        <v>619161306.36000001</v>
      </c>
      <c r="K38" s="382">
        <v>2283195328.8200002</v>
      </c>
      <c r="L38" s="382">
        <v>3820242277.8699999</v>
      </c>
      <c r="M38" s="138">
        <v>0.67319993591804317</v>
      </c>
      <c r="N38" s="606"/>
      <c r="O38" s="117"/>
      <c r="P38" s="609"/>
    </row>
    <row r="39" spans="2:16" ht="15" customHeight="1">
      <c r="B39" s="513" t="s">
        <v>74</v>
      </c>
      <c r="C39" s="36">
        <v>19861147.469999999</v>
      </c>
      <c r="D39" s="36">
        <v>22449234.180000003</v>
      </c>
      <c r="E39" s="36">
        <v>31423965.970000003</v>
      </c>
      <c r="F39" s="36">
        <v>226497200.94999999</v>
      </c>
      <c r="G39" s="36">
        <v>86633354.840000004</v>
      </c>
      <c r="H39" s="36">
        <v>88626608.25</v>
      </c>
      <c r="I39" s="382">
        <v>151554810.25999999</v>
      </c>
      <c r="J39" s="382">
        <v>280912342.10000002</v>
      </c>
      <c r="K39" s="382">
        <v>1031689627.8</v>
      </c>
      <c r="L39" s="382">
        <v>3081760259.5999999</v>
      </c>
      <c r="M39" s="138">
        <v>1.9871001671031825</v>
      </c>
      <c r="N39" s="606"/>
      <c r="O39" s="117"/>
      <c r="P39" s="609"/>
    </row>
    <row r="40" spans="2:16" ht="15" customHeight="1">
      <c r="B40" s="512" t="s">
        <v>75</v>
      </c>
      <c r="C40" s="36" t="s">
        <v>55</v>
      </c>
      <c r="D40" s="36" t="s">
        <v>55</v>
      </c>
      <c r="E40" s="36" t="s">
        <v>55</v>
      </c>
      <c r="F40" s="36" t="s">
        <v>55</v>
      </c>
      <c r="G40" s="36" t="s">
        <v>55</v>
      </c>
      <c r="H40" s="36" t="s">
        <v>55</v>
      </c>
      <c r="I40" s="36" t="s">
        <v>55</v>
      </c>
      <c r="J40" s="36" t="s">
        <v>55</v>
      </c>
      <c r="K40" s="36" t="s">
        <v>55</v>
      </c>
      <c r="L40" s="382" t="s">
        <v>33</v>
      </c>
      <c r="M40" s="594" t="s">
        <v>33</v>
      </c>
      <c r="N40" s="606"/>
      <c r="O40" s="117"/>
      <c r="P40" s="609"/>
    </row>
    <row r="41" spans="2:16" ht="15" customHeight="1">
      <c r="B41" s="512" t="s">
        <v>76</v>
      </c>
      <c r="C41" s="36">
        <v>42919333.179999992</v>
      </c>
      <c r="D41" s="36">
        <v>47330262.770000003</v>
      </c>
      <c r="E41" s="36">
        <v>55499912.229999997</v>
      </c>
      <c r="F41" s="36">
        <v>565209146.97000003</v>
      </c>
      <c r="G41" s="36">
        <v>147539977.87</v>
      </c>
      <c r="H41" s="36">
        <v>176146024.16</v>
      </c>
      <c r="I41" s="382">
        <v>336060941.38999999</v>
      </c>
      <c r="J41" s="382">
        <v>850900642.62999988</v>
      </c>
      <c r="K41" s="382">
        <v>2948273951.48</v>
      </c>
      <c r="L41" s="382">
        <v>4888485571.0900002</v>
      </c>
      <c r="M41" s="138">
        <v>0.65808389978008519</v>
      </c>
      <c r="N41" s="606"/>
      <c r="O41" s="117"/>
      <c r="P41" s="609"/>
    </row>
    <row r="42" spans="2:16" ht="15" customHeight="1">
      <c r="B42" s="512" t="s">
        <v>77</v>
      </c>
      <c r="C42" s="36">
        <v>45633351.75999999</v>
      </c>
      <c r="D42" s="36">
        <v>61130279.030000009</v>
      </c>
      <c r="E42" s="36">
        <v>79952941.299999997</v>
      </c>
      <c r="F42" s="36">
        <v>625243676.40999997</v>
      </c>
      <c r="G42" s="36">
        <v>185391081.80000001</v>
      </c>
      <c r="H42" s="36">
        <v>236410688.69999999</v>
      </c>
      <c r="I42" s="382">
        <v>401580550.99000001</v>
      </c>
      <c r="J42" s="382">
        <v>839422574.55999994</v>
      </c>
      <c r="K42" s="382">
        <v>1901504344.1300001</v>
      </c>
      <c r="L42" s="382">
        <v>4620452262.8400002</v>
      </c>
      <c r="M42" s="138">
        <v>1.4298930881243961</v>
      </c>
      <c r="N42" s="606"/>
      <c r="O42" s="117"/>
      <c r="P42" s="609"/>
    </row>
    <row r="43" spans="2:16" ht="15" customHeight="1">
      <c r="B43" s="512" t="s">
        <v>78</v>
      </c>
      <c r="C43" s="36">
        <v>6571672.2999999998</v>
      </c>
      <c r="D43" s="36">
        <v>8387859.9199999999</v>
      </c>
      <c r="E43" s="36">
        <v>12478885.18</v>
      </c>
      <c r="F43" s="36">
        <v>143991143.84999999</v>
      </c>
      <c r="G43" s="36">
        <v>69601382.799999997</v>
      </c>
      <c r="H43" s="36">
        <v>103376050.06999999</v>
      </c>
      <c r="I43" s="382">
        <v>171263366.25</v>
      </c>
      <c r="J43" s="382">
        <v>491629551.09999996</v>
      </c>
      <c r="K43" s="382">
        <v>1677085092.1800001</v>
      </c>
      <c r="L43" s="382">
        <v>2869250151.7600002</v>
      </c>
      <c r="M43" s="138">
        <v>0.71085543908230397</v>
      </c>
      <c r="N43" s="606"/>
      <c r="O43" s="117"/>
      <c r="P43" s="609"/>
    </row>
    <row r="44" spans="2:16" ht="15" customHeight="1">
      <c r="B44" s="512" t="s">
        <v>79</v>
      </c>
      <c r="C44" s="36">
        <v>185042540.13</v>
      </c>
      <c r="D44" s="36">
        <v>184351679.45000005</v>
      </c>
      <c r="E44" s="36">
        <v>290350249.88999999</v>
      </c>
      <c r="F44" s="36">
        <v>2090318461.1500001</v>
      </c>
      <c r="G44" s="36">
        <v>574862544.50999999</v>
      </c>
      <c r="H44" s="36">
        <v>585675273.32000005</v>
      </c>
      <c r="I44" s="382">
        <v>1006678360.02</v>
      </c>
      <c r="J44" s="382">
        <v>1811828455.79</v>
      </c>
      <c r="K44" s="382">
        <v>9495807921.8999996</v>
      </c>
      <c r="L44" s="382">
        <v>15713657846.99</v>
      </c>
      <c r="M44" s="138">
        <v>0.65479946269236267</v>
      </c>
      <c r="N44" s="606"/>
      <c r="O44" s="117"/>
      <c r="P44" s="609"/>
    </row>
    <row r="45" spans="2:16" ht="15" customHeight="1">
      <c r="B45" s="512" t="s">
        <v>80</v>
      </c>
      <c r="C45" s="36">
        <v>52895923.100000001</v>
      </c>
      <c r="D45" s="36">
        <v>75329182.820000008</v>
      </c>
      <c r="E45" s="36">
        <v>98056126.099999994</v>
      </c>
      <c r="F45" s="36">
        <v>943131896.5</v>
      </c>
      <c r="G45" s="36">
        <v>393086367.83999997</v>
      </c>
      <c r="H45" s="36">
        <v>520175627.63999999</v>
      </c>
      <c r="I45" s="382">
        <v>525812416.85000002</v>
      </c>
      <c r="J45" s="382">
        <v>583512214.96000004</v>
      </c>
      <c r="K45" s="382">
        <v>1996150041.0699999</v>
      </c>
      <c r="L45" s="382">
        <v>2907169175.8099999</v>
      </c>
      <c r="M45" s="138">
        <v>0.45638810510038852</v>
      </c>
      <c r="N45" s="606"/>
      <c r="O45" s="117"/>
      <c r="P45" s="609"/>
    </row>
    <row r="46" spans="2:16" ht="15" customHeight="1">
      <c r="B46" s="512" t="s">
        <v>81</v>
      </c>
      <c r="C46" s="36">
        <v>2044910.22</v>
      </c>
      <c r="D46" s="36">
        <v>149908.47</v>
      </c>
      <c r="E46" s="36">
        <v>2910837.46</v>
      </c>
      <c r="F46" s="36">
        <v>23070132.539999999</v>
      </c>
      <c r="G46" s="36">
        <v>26597438.879999999</v>
      </c>
      <c r="H46" s="36">
        <v>52462355.759999998</v>
      </c>
      <c r="I46" s="382">
        <v>131906330.58</v>
      </c>
      <c r="J46" s="382">
        <v>64401835.270000003</v>
      </c>
      <c r="K46" s="382">
        <v>782822269.00999999</v>
      </c>
      <c r="L46" s="382">
        <v>1490823347.24</v>
      </c>
      <c r="M46" s="138">
        <v>0.9044212284933808</v>
      </c>
      <c r="N46" s="606"/>
      <c r="O46" s="117"/>
      <c r="P46" s="609"/>
    </row>
    <row r="47" spans="2:16" ht="15" customHeight="1">
      <c r="B47" s="512" t="s">
        <v>82</v>
      </c>
      <c r="C47" s="36">
        <v>29353152.879999999</v>
      </c>
      <c r="D47" s="36">
        <v>42622592.869999997</v>
      </c>
      <c r="E47" s="36">
        <v>68717648.730000004</v>
      </c>
      <c r="F47" s="36">
        <v>450670284.17000002</v>
      </c>
      <c r="G47" s="36">
        <v>94015065.510000005</v>
      </c>
      <c r="H47" s="36">
        <v>53414248.579999998</v>
      </c>
      <c r="I47" s="382">
        <v>67580589.140000001</v>
      </c>
      <c r="J47" s="382">
        <v>205187548.67999998</v>
      </c>
      <c r="K47" s="382">
        <v>1051953055.8</v>
      </c>
      <c r="L47" s="382">
        <v>1531543374.27</v>
      </c>
      <c r="M47" s="138">
        <v>0.4559046773292334</v>
      </c>
      <c r="N47" s="606"/>
      <c r="O47" s="117"/>
      <c r="P47" s="609"/>
    </row>
    <row r="48" spans="2:16" ht="15" customHeight="1">
      <c r="B48" s="512" t="s">
        <v>83</v>
      </c>
      <c r="C48" s="36">
        <v>31922646.759999998</v>
      </c>
      <c r="D48" s="36">
        <v>38092834.339999996</v>
      </c>
      <c r="E48" s="36">
        <v>41309589.090000004</v>
      </c>
      <c r="F48" s="36">
        <v>387974613.82999998</v>
      </c>
      <c r="G48" s="36">
        <v>130029059.64</v>
      </c>
      <c r="H48" s="36">
        <v>159540120.88999999</v>
      </c>
      <c r="I48" s="382">
        <v>272604056.43000001</v>
      </c>
      <c r="J48" s="382">
        <v>508265270.57999998</v>
      </c>
      <c r="K48" s="382">
        <v>1173331753.29</v>
      </c>
      <c r="L48" s="382">
        <v>2032161262.8199999</v>
      </c>
      <c r="M48" s="138">
        <v>0.73195795402439112</v>
      </c>
      <c r="N48" s="606"/>
      <c r="O48" s="117"/>
      <c r="P48" s="609"/>
    </row>
    <row r="49" spans="2:16" ht="15" customHeight="1">
      <c r="B49" s="512" t="s">
        <v>84</v>
      </c>
      <c r="C49" s="36" t="s">
        <v>55</v>
      </c>
      <c r="D49" s="36" t="s">
        <v>55</v>
      </c>
      <c r="E49" s="36">
        <v>1259810.56</v>
      </c>
      <c r="F49" s="36">
        <v>66290162.890000001</v>
      </c>
      <c r="G49" s="36">
        <v>18960138.460000001</v>
      </c>
      <c r="H49" s="36">
        <v>33778093.780000001</v>
      </c>
      <c r="I49" s="382">
        <v>72469381.459999993</v>
      </c>
      <c r="J49" s="382">
        <v>213397978.88000003</v>
      </c>
      <c r="K49" s="382">
        <v>262238603.94999999</v>
      </c>
      <c r="L49" s="382">
        <v>376955591.42000002</v>
      </c>
      <c r="M49" s="138">
        <v>0.43745270811414427</v>
      </c>
      <c r="N49" s="606"/>
      <c r="O49" s="117"/>
      <c r="P49" s="609"/>
    </row>
    <row r="50" spans="2:16" ht="15" customHeight="1">
      <c r="B50" s="512" t="s">
        <v>85</v>
      </c>
      <c r="C50" s="36" t="s">
        <v>55</v>
      </c>
      <c r="D50" s="36" t="s">
        <v>55</v>
      </c>
      <c r="E50" s="36" t="s">
        <v>55</v>
      </c>
      <c r="F50" s="36" t="s">
        <v>55</v>
      </c>
      <c r="G50" s="36" t="s">
        <v>55</v>
      </c>
      <c r="H50" s="36" t="s">
        <v>55</v>
      </c>
      <c r="I50" s="36" t="s">
        <v>55</v>
      </c>
      <c r="J50" s="36" t="s">
        <v>55</v>
      </c>
      <c r="K50" s="36" t="s">
        <v>55</v>
      </c>
      <c r="L50" s="36">
        <v>97061919.159999996</v>
      </c>
      <c r="M50" s="138" t="s">
        <v>55</v>
      </c>
      <c r="N50" s="606"/>
      <c r="O50" s="117"/>
      <c r="P50" s="609"/>
    </row>
    <row r="51" spans="2:16" ht="15" customHeight="1">
      <c r="B51" s="512" t="s">
        <v>86</v>
      </c>
      <c r="C51" s="36">
        <v>116647221.48999999</v>
      </c>
      <c r="D51" s="36">
        <v>76912432.069999993</v>
      </c>
      <c r="E51" s="36">
        <v>91996798.160000011</v>
      </c>
      <c r="F51" s="36">
        <v>854505844.98000002</v>
      </c>
      <c r="G51" s="36">
        <v>206919033.27000001</v>
      </c>
      <c r="H51" s="36">
        <v>189863813.88999999</v>
      </c>
      <c r="I51" s="382">
        <v>327334135.86000001</v>
      </c>
      <c r="J51" s="382">
        <v>685576675.8900001</v>
      </c>
      <c r="K51" s="382">
        <v>2359924883.9000001</v>
      </c>
      <c r="L51" s="382">
        <v>3922035547.8600001</v>
      </c>
      <c r="M51" s="138">
        <v>0.66193236683807655</v>
      </c>
      <c r="N51" s="606"/>
      <c r="O51" s="117"/>
      <c r="P51" s="609"/>
    </row>
    <row r="52" spans="2:16" ht="15" customHeight="1">
      <c r="B52" s="512" t="s">
        <v>87</v>
      </c>
      <c r="C52" s="36" t="s">
        <v>55</v>
      </c>
      <c r="D52" s="36">
        <v>1240841.0900000001</v>
      </c>
      <c r="E52" s="36">
        <v>10465378.66</v>
      </c>
      <c r="F52" s="36">
        <v>143075792.97</v>
      </c>
      <c r="G52" s="36">
        <v>171889868.37</v>
      </c>
      <c r="H52" s="36">
        <v>293236945.70999998</v>
      </c>
      <c r="I52" s="382">
        <v>494326641.48000002</v>
      </c>
      <c r="J52" s="382">
        <v>884835009.81000006</v>
      </c>
      <c r="K52" s="382">
        <v>1743807870.3</v>
      </c>
      <c r="L52" s="382">
        <v>3046656753.75</v>
      </c>
      <c r="M52" s="138">
        <v>0.74712868638783092</v>
      </c>
      <c r="N52" s="606"/>
      <c r="O52" s="117"/>
      <c r="P52" s="609"/>
    </row>
    <row r="53" spans="2:16" ht="15" customHeight="1">
      <c r="B53" s="512" t="s">
        <v>88</v>
      </c>
      <c r="C53" s="36" t="s">
        <v>55</v>
      </c>
      <c r="D53" s="36">
        <v>25847292.460000001</v>
      </c>
      <c r="E53" s="36">
        <v>37541869.960000001</v>
      </c>
      <c r="F53" s="36">
        <v>160180515.00999999</v>
      </c>
      <c r="G53" s="36">
        <v>71912242.799999997</v>
      </c>
      <c r="H53" s="36">
        <v>27262977.920000002</v>
      </c>
      <c r="I53" s="382">
        <v>55679522.939999998</v>
      </c>
      <c r="J53" s="382">
        <v>189787806.61000001</v>
      </c>
      <c r="K53" s="382">
        <v>618983121.48000002</v>
      </c>
      <c r="L53" s="382" t="s">
        <v>33</v>
      </c>
      <c r="M53" s="594" t="s">
        <v>33</v>
      </c>
      <c r="N53" s="606"/>
      <c r="O53" s="117"/>
      <c r="P53" s="609"/>
    </row>
    <row r="54" spans="2:16" ht="15" customHeight="1">
      <c r="B54" s="513" t="s">
        <v>89</v>
      </c>
      <c r="C54" s="36">
        <v>21611392.449999999</v>
      </c>
      <c r="D54" s="36">
        <v>36180834.609999999</v>
      </c>
      <c r="E54" s="36">
        <v>64670541.230000004</v>
      </c>
      <c r="F54" s="36">
        <v>552262810.75999999</v>
      </c>
      <c r="G54" s="36">
        <v>292301958.55000001</v>
      </c>
      <c r="H54" s="36">
        <v>215443934.13</v>
      </c>
      <c r="I54" s="382">
        <v>273852054.63999999</v>
      </c>
      <c r="J54" s="382">
        <v>539761953.52999997</v>
      </c>
      <c r="K54" s="382">
        <v>1723181460.4200001</v>
      </c>
      <c r="L54" s="382">
        <v>1652556974.01</v>
      </c>
      <c r="M54" s="138">
        <v>-4.0984938633674951E-2</v>
      </c>
      <c r="N54" s="606"/>
      <c r="O54" s="117"/>
      <c r="P54" s="609"/>
    </row>
    <row r="55" spans="2:16" ht="15" customHeight="1">
      <c r="B55" s="512" t="s">
        <v>90</v>
      </c>
      <c r="C55" s="36" t="s">
        <v>55</v>
      </c>
      <c r="D55" s="36" t="s">
        <v>55</v>
      </c>
      <c r="E55" s="36" t="s">
        <v>55</v>
      </c>
      <c r="F55" s="36" t="s">
        <v>55</v>
      </c>
      <c r="G55" s="36" t="s">
        <v>55</v>
      </c>
      <c r="H55" s="36" t="s">
        <v>55</v>
      </c>
      <c r="I55" s="36" t="s">
        <v>55</v>
      </c>
      <c r="J55" s="36" t="s">
        <v>55</v>
      </c>
      <c r="K55" s="36" t="s">
        <v>55</v>
      </c>
      <c r="L55" s="382" t="s">
        <v>33</v>
      </c>
      <c r="M55" s="594" t="s">
        <v>33</v>
      </c>
      <c r="N55" s="606"/>
      <c r="O55" s="117"/>
      <c r="P55" s="609"/>
    </row>
    <row r="56" spans="2:16" ht="15" customHeight="1">
      <c r="B56" s="512" t="s">
        <v>91</v>
      </c>
      <c r="C56" s="36">
        <v>34963300.880000003</v>
      </c>
      <c r="D56" s="36">
        <v>37595407.039999999</v>
      </c>
      <c r="E56" s="36">
        <v>70621690.310000002</v>
      </c>
      <c r="F56" s="36">
        <v>686412764.47000003</v>
      </c>
      <c r="G56" s="36">
        <v>374426658.49000001</v>
      </c>
      <c r="H56" s="36">
        <v>246903598.47999999</v>
      </c>
      <c r="I56" s="382">
        <v>618643284.41999996</v>
      </c>
      <c r="J56" s="382">
        <v>1284752121.78</v>
      </c>
      <c r="K56" s="382">
        <v>3005299488.5500002</v>
      </c>
      <c r="L56" s="382">
        <v>6231492394.1400003</v>
      </c>
      <c r="M56" s="138">
        <v>1.0735012992487403</v>
      </c>
      <c r="N56" s="606"/>
      <c r="O56" s="117"/>
      <c r="P56" s="609"/>
    </row>
    <row r="57" spans="2:16" ht="15" customHeight="1">
      <c r="B57" s="512" t="s">
        <v>92</v>
      </c>
      <c r="C57" s="36">
        <v>43256461.329999998</v>
      </c>
      <c r="D57" s="36">
        <v>65116269.619999997</v>
      </c>
      <c r="E57" s="36">
        <v>99371170.359999985</v>
      </c>
      <c r="F57" s="36">
        <v>1106478812.03</v>
      </c>
      <c r="G57" s="36">
        <v>539129883.00999999</v>
      </c>
      <c r="H57" s="36">
        <v>737385669.65999997</v>
      </c>
      <c r="I57" s="382">
        <v>1111023401.3</v>
      </c>
      <c r="J57" s="382">
        <v>2187554409.4300003</v>
      </c>
      <c r="K57" s="382">
        <v>4640632555.4899998</v>
      </c>
      <c r="L57" s="382">
        <v>7342193387.9099998</v>
      </c>
      <c r="M57" s="138">
        <v>0.58215357499571407</v>
      </c>
      <c r="N57" s="606"/>
      <c r="O57" s="117"/>
      <c r="P57" s="609"/>
    </row>
    <row r="58" spans="2:16" ht="15" customHeight="1">
      <c r="B58" s="512" t="s">
        <v>93</v>
      </c>
      <c r="C58" s="36" t="s">
        <v>55</v>
      </c>
      <c r="D58" s="36" t="s">
        <v>55</v>
      </c>
      <c r="E58" s="36">
        <v>197260.27</v>
      </c>
      <c r="F58" s="36">
        <v>32930817.289999999</v>
      </c>
      <c r="G58" s="36">
        <v>39101097.689999998</v>
      </c>
      <c r="H58" s="36">
        <v>38483784.490000002</v>
      </c>
      <c r="I58" s="382">
        <v>48630366.920000002</v>
      </c>
      <c r="J58" s="382">
        <v>151960259.42000002</v>
      </c>
      <c r="K58" s="382">
        <v>722347699.11000001</v>
      </c>
      <c r="L58" s="382">
        <v>1069339557.01</v>
      </c>
      <c r="M58" s="138">
        <v>0.48036680718652031</v>
      </c>
      <c r="N58" s="606"/>
      <c r="O58" s="117"/>
      <c r="P58" s="609"/>
    </row>
    <row r="59" spans="2:16" ht="15" customHeight="1">
      <c r="B59" s="512" t="s">
        <v>94</v>
      </c>
      <c r="C59" s="36">
        <v>39287158.130000003</v>
      </c>
      <c r="D59" s="36">
        <v>47477009.710000008</v>
      </c>
      <c r="E59" s="36">
        <v>98205369.63000001</v>
      </c>
      <c r="F59" s="36">
        <v>641499979.12</v>
      </c>
      <c r="G59" s="36">
        <v>286234479.69999999</v>
      </c>
      <c r="H59" s="36">
        <v>312234245.81999999</v>
      </c>
      <c r="I59" s="382">
        <v>358428684.66000003</v>
      </c>
      <c r="J59" s="382">
        <v>980305248.69000006</v>
      </c>
      <c r="K59" s="382">
        <v>3420262339.71</v>
      </c>
      <c r="L59" s="382">
        <v>6344789935.4499998</v>
      </c>
      <c r="M59" s="138">
        <v>0.85505943850727162</v>
      </c>
      <c r="N59" s="606"/>
      <c r="O59" s="117"/>
      <c r="P59" s="609"/>
    </row>
    <row r="60" spans="2:16" ht="15" customHeight="1">
      <c r="B60" s="512" t="s">
        <v>95</v>
      </c>
      <c r="C60" s="36">
        <v>22728955.5</v>
      </c>
      <c r="D60" s="36">
        <v>37362115.310000002</v>
      </c>
      <c r="E60" s="36">
        <v>40202993.770000003</v>
      </c>
      <c r="F60" s="36">
        <v>378060083.19</v>
      </c>
      <c r="G60" s="36">
        <v>66257461.740000002</v>
      </c>
      <c r="H60" s="36">
        <v>56486061.530000001</v>
      </c>
      <c r="I60" s="382">
        <v>88585578.200000003</v>
      </c>
      <c r="J60" s="382">
        <v>185210942.01000005</v>
      </c>
      <c r="K60" s="382">
        <v>685150453.73000002</v>
      </c>
      <c r="L60" s="382">
        <v>2323396230.5300002</v>
      </c>
      <c r="M60" s="138">
        <v>2.3910744974060694</v>
      </c>
      <c r="N60" s="606"/>
      <c r="O60" s="117"/>
      <c r="P60" s="609"/>
    </row>
    <row r="61" spans="2:16" ht="15" customHeight="1">
      <c r="B61" s="512" t="s">
        <v>96</v>
      </c>
      <c r="C61" s="36">
        <v>1932342136.6400001</v>
      </c>
      <c r="D61" s="36">
        <v>988407037.75999999</v>
      </c>
      <c r="E61" s="36">
        <v>1122644813.3899996</v>
      </c>
      <c r="F61" s="36">
        <v>12751111674.110001</v>
      </c>
      <c r="G61" s="36">
        <v>1158712147.3199999</v>
      </c>
      <c r="H61" s="36">
        <v>1255647152.2</v>
      </c>
      <c r="I61" s="382">
        <v>2484755475.4899998</v>
      </c>
      <c r="J61" s="382">
        <v>4982413470.0500011</v>
      </c>
      <c r="K61" s="382">
        <v>13244703103.26</v>
      </c>
      <c r="L61" s="382">
        <v>18642868636.93</v>
      </c>
      <c r="M61" s="138">
        <v>0.40757165272669016</v>
      </c>
      <c r="N61" s="606"/>
      <c r="O61" s="117"/>
      <c r="P61" s="609"/>
    </row>
    <row r="62" spans="2:16" ht="15" customHeight="1">
      <c r="B62" s="512" t="s">
        <v>97</v>
      </c>
      <c r="C62" s="36">
        <v>1094949.3900000001</v>
      </c>
      <c r="D62" s="36">
        <v>8104255.0700000003</v>
      </c>
      <c r="E62" s="36">
        <v>11805277.189999999</v>
      </c>
      <c r="F62" s="36">
        <v>65011687.670000002</v>
      </c>
      <c r="G62" s="36">
        <v>16416675.699999999</v>
      </c>
      <c r="H62" s="36">
        <v>3307242.73</v>
      </c>
      <c r="I62" s="382">
        <v>3654449.35</v>
      </c>
      <c r="J62" s="382">
        <v>22950446.100000001</v>
      </c>
      <c r="K62" s="382">
        <v>121478099.03</v>
      </c>
      <c r="L62" s="382">
        <v>162844957.53999999</v>
      </c>
      <c r="M62" s="138">
        <v>0.34052935335927598</v>
      </c>
      <c r="N62" s="606"/>
      <c r="O62" s="117"/>
      <c r="P62" s="609"/>
    </row>
    <row r="63" spans="2:16" ht="15" customHeight="1">
      <c r="B63" s="512" t="s">
        <v>98</v>
      </c>
      <c r="C63" s="36" t="s">
        <v>55</v>
      </c>
      <c r="D63" s="36" t="s">
        <v>55</v>
      </c>
      <c r="E63" s="36" t="s">
        <v>55</v>
      </c>
      <c r="F63" s="36">
        <v>22331267.620000001</v>
      </c>
      <c r="G63" s="36">
        <v>28416705.379999999</v>
      </c>
      <c r="H63" s="36">
        <v>18081260.34</v>
      </c>
      <c r="I63" s="382">
        <v>36039455.780000001</v>
      </c>
      <c r="J63" s="382">
        <v>106408556.09</v>
      </c>
      <c r="K63" s="382">
        <v>133155264.14</v>
      </c>
      <c r="L63" s="382">
        <v>203189837.74000001</v>
      </c>
      <c r="M63" s="138">
        <v>0.52596173386254841</v>
      </c>
      <c r="N63" s="606"/>
      <c r="O63" s="117"/>
      <c r="P63" s="609"/>
    </row>
    <row r="64" spans="2:16" ht="15" customHeight="1">
      <c r="B64" s="512" t="s">
        <v>99</v>
      </c>
      <c r="C64" s="36">
        <v>25678530.490000002</v>
      </c>
      <c r="D64" s="36">
        <v>34279117.310000002</v>
      </c>
      <c r="E64" s="36">
        <v>59251895.819999993</v>
      </c>
      <c r="F64" s="36">
        <v>472247379.29000002</v>
      </c>
      <c r="G64" s="36">
        <v>270452765.91000003</v>
      </c>
      <c r="H64" s="36">
        <v>204918321.25</v>
      </c>
      <c r="I64" s="382">
        <v>351417405.37</v>
      </c>
      <c r="J64" s="382">
        <v>668047689.68000007</v>
      </c>
      <c r="K64" s="382">
        <v>2266248821.1799998</v>
      </c>
      <c r="L64" s="382">
        <v>4202156674.1500001</v>
      </c>
      <c r="M64" s="138">
        <v>0.85423446661165992</v>
      </c>
      <c r="N64" s="606"/>
      <c r="O64" s="117"/>
      <c r="P64" s="609"/>
    </row>
    <row r="65" spans="2:16" ht="15" customHeight="1">
      <c r="B65" s="512" t="s">
        <v>100</v>
      </c>
      <c r="C65" s="36">
        <v>2594002290.1000004</v>
      </c>
      <c r="D65" s="36">
        <v>1537949803.7399998</v>
      </c>
      <c r="E65" s="36">
        <v>2015297342.04</v>
      </c>
      <c r="F65" s="36">
        <v>22031118557.369999</v>
      </c>
      <c r="G65" s="36">
        <v>3538431418.3200002</v>
      </c>
      <c r="H65" s="36">
        <v>4036759556.0700002</v>
      </c>
      <c r="I65" s="382">
        <v>6965040312.7399998</v>
      </c>
      <c r="J65" s="382">
        <v>13480725584.65</v>
      </c>
      <c r="K65" s="382">
        <v>33434337899.470001</v>
      </c>
      <c r="L65" s="382">
        <v>74271840552.270004</v>
      </c>
      <c r="M65" s="138">
        <v>1.221423997555739</v>
      </c>
      <c r="N65" s="606"/>
      <c r="O65" s="117"/>
      <c r="P65" s="609"/>
    </row>
    <row r="66" spans="2:16" ht="15" customHeight="1">
      <c r="B66" s="512" t="s">
        <v>101</v>
      </c>
      <c r="C66" s="36">
        <v>8542431.9700000007</v>
      </c>
      <c r="D66" s="36">
        <v>8135717.4000000004</v>
      </c>
      <c r="E66" s="36">
        <v>16833018.640000001</v>
      </c>
      <c r="F66" s="36">
        <v>147257250.72999999</v>
      </c>
      <c r="G66" s="36">
        <v>57217528.270000003</v>
      </c>
      <c r="H66" s="36">
        <v>50974732.670000002</v>
      </c>
      <c r="I66" s="382">
        <v>40663924.140000001</v>
      </c>
      <c r="J66" s="382">
        <v>80465715.060000002</v>
      </c>
      <c r="K66" s="382">
        <v>1349175697.6300001</v>
      </c>
      <c r="L66" s="382">
        <v>2242480494.98</v>
      </c>
      <c r="M66" s="138">
        <v>0.66211153885976759</v>
      </c>
      <c r="N66" s="606"/>
      <c r="O66" s="117"/>
      <c r="P66" s="609"/>
    </row>
    <row r="67" spans="2:16" ht="15" customHeight="1">
      <c r="B67" s="512" t="s">
        <v>102</v>
      </c>
      <c r="C67" s="36">
        <v>1081866308.1000001</v>
      </c>
      <c r="D67" s="36">
        <v>479298793.48999995</v>
      </c>
      <c r="E67" s="36">
        <v>473503203.07000005</v>
      </c>
      <c r="F67" s="36">
        <v>5382899246.8999996</v>
      </c>
      <c r="G67" s="36">
        <v>642005346.30999994</v>
      </c>
      <c r="H67" s="36">
        <v>791480334.72000003</v>
      </c>
      <c r="I67" s="382">
        <v>1368028784.3699999</v>
      </c>
      <c r="J67" s="382">
        <v>2770683831.4599996</v>
      </c>
      <c r="K67" s="382">
        <v>6502799663.1499996</v>
      </c>
      <c r="L67" s="382">
        <v>10689768267.52</v>
      </c>
      <c r="M67" s="138">
        <v>0.64387168931201633</v>
      </c>
      <c r="N67" s="606"/>
      <c r="O67" s="117"/>
      <c r="P67" s="609"/>
    </row>
    <row r="68" spans="2:16" ht="15" customHeight="1">
      <c r="B68" s="512" t="s">
        <v>103</v>
      </c>
      <c r="C68" s="36">
        <v>209055303.15000004</v>
      </c>
      <c r="D68" s="36">
        <v>256104670.94</v>
      </c>
      <c r="E68" s="36">
        <v>252260437.04999998</v>
      </c>
      <c r="F68" s="36">
        <v>4335434941.3000002</v>
      </c>
      <c r="G68" s="36">
        <v>431669959.88</v>
      </c>
      <c r="H68" s="36">
        <v>467224153.56</v>
      </c>
      <c r="I68" s="382">
        <v>995496228.58000004</v>
      </c>
      <c r="J68" s="382">
        <v>1962692484.6500001</v>
      </c>
      <c r="K68" s="382">
        <v>6705377701.8199997</v>
      </c>
      <c r="L68" s="382">
        <v>20915283015.560001</v>
      </c>
      <c r="M68" s="138">
        <v>2.1191804467454673</v>
      </c>
      <c r="N68" s="606"/>
      <c r="O68" s="117"/>
      <c r="P68" s="609"/>
    </row>
    <row r="69" spans="2:16" ht="15" customHeight="1">
      <c r="B69" s="512" t="s">
        <v>104</v>
      </c>
      <c r="C69" s="36">
        <v>14963882.389999999</v>
      </c>
      <c r="D69" s="36">
        <v>16008249.620000001</v>
      </c>
      <c r="E69" s="36">
        <v>21085625.830000006</v>
      </c>
      <c r="F69" s="36">
        <v>184983092.38</v>
      </c>
      <c r="G69" s="36">
        <v>70591030.219999999</v>
      </c>
      <c r="H69" s="36">
        <v>72650068.010000005</v>
      </c>
      <c r="I69" s="382">
        <v>120809237.11</v>
      </c>
      <c r="J69" s="382">
        <v>207110438.14000002</v>
      </c>
      <c r="K69" s="382">
        <v>574015694.09000003</v>
      </c>
      <c r="L69" s="382">
        <v>1987376233.21</v>
      </c>
      <c r="M69" s="138">
        <v>2.4622332693544764</v>
      </c>
      <c r="N69" s="606"/>
      <c r="O69" s="117"/>
      <c r="P69" s="609"/>
    </row>
    <row r="70" spans="2:16" ht="15" customHeight="1">
      <c r="B70" s="514" t="s">
        <v>105</v>
      </c>
      <c r="C70" s="37">
        <v>1723956.98</v>
      </c>
      <c r="D70" s="37">
        <v>9590489.7899999991</v>
      </c>
      <c r="E70" s="37">
        <v>33739782.700000003</v>
      </c>
      <c r="F70" s="37">
        <v>172041170.68000001</v>
      </c>
      <c r="G70" s="37">
        <v>65177489.299999997</v>
      </c>
      <c r="H70" s="37">
        <v>49236801.880000003</v>
      </c>
      <c r="I70" s="383">
        <v>83055164.409999996</v>
      </c>
      <c r="J70" s="383">
        <v>83960233.109999999</v>
      </c>
      <c r="K70" s="383">
        <v>491260492.14999998</v>
      </c>
      <c r="L70" s="383">
        <v>799643004.08000004</v>
      </c>
      <c r="M70" s="328">
        <v>0.62773725316352025</v>
      </c>
      <c r="N70" s="606"/>
      <c r="O70" s="117"/>
      <c r="P70" s="609"/>
    </row>
    <row r="71" spans="2:16" ht="15" customHeight="1">
      <c r="B71" s="1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17"/>
      <c r="O71" s="117"/>
      <c r="P71" s="117"/>
    </row>
    <row r="72" spans="2:16" ht="15" customHeight="1">
      <c r="B72" s="107" t="s">
        <v>36</v>
      </c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17"/>
      <c r="O72" s="117"/>
      <c r="P72" s="117"/>
    </row>
    <row r="73" spans="2:16" ht="15" customHeight="1">
      <c r="B73" s="486" t="s">
        <v>157</v>
      </c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17"/>
      <c r="O73" s="117"/>
      <c r="P73" s="117"/>
    </row>
    <row r="74" spans="2:16" ht="15" customHeight="1">
      <c r="B74" s="99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17"/>
      <c r="O74" s="117"/>
      <c r="P74" s="117"/>
    </row>
    <row r="75" spans="2:16" ht="15" customHeight="1">
      <c r="B75" s="612" t="s">
        <v>128</v>
      </c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17"/>
      <c r="O75" s="117"/>
      <c r="P75" s="117"/>
    </row>
    <row r="76" spans="2:16" ht="15" customHeight="1">
      <c r="B76" s="1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17"/>
      <c r="O76" s="117"/>
      <c r="P76" s="117"/>
    </row>
    <row r="77" spans="2:16" ht="15" customHeight="1">
      <c r="B77" s="14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17"/>
      <c r="O77" s="117"/>
      <c r="P77" s="117"/>
    </row>
  </sheetData>
  <mergeCells count="12">
    <mergeCell ref="M4:M5"/>
    <mergeCell ref="B4:B5"/>
    <mergeCell ref="G4:G5"/>
    <mergeCell ref="D4:D5"/>
    <mergeCell ref="E4:E5"/>
    <mergeCell ref="F4:F5"/>
    <mergeCell ref="I4:I5"/>
    <mergeCell ref="L4:L5"/>
    <mergeCell ref="J4:J5"/>
    <mergeCell ref="K4:K5"/>
    <mergeCell ref="H4:H5"/>
    <mergeCell ref="C4:C5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paperSize="9" scale="61" orientation="portrait" horizontalDpi="4294967293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CC224-A225-436E-A8AB-15F72676439B}">
  <sheetPr codeName="Hoja20">
    <pageSetUpPr fitToPage="1"/>
  </sheetPr>
  <dimension ref="B2:P78"/>
  <sheetViews>
    <sheetView showGridLines="0" zoomScaleNormal="100" workbookViewId="0">
      <selection activeCell="K11" sqref="K11"/>
    </sheetView>
  </sheetViews>
  <sheetFormatPr defaultColWidth="11.42578125" defaultRowHeight="15" customHeight="1"/>
  <cols>
    <col min="1" max="1" width="2.140625" customWidth="1"/>
    <col min="2" max="2" width="27.28515625" customWidth="1"/>
    <col min="3" max="11" width="15.7109375" customWidth="1"/>
    <col min="12" max="12" width="7.5703125" customWidth="1"/>
    <col min="13" max="13" width="16.85546875" bestFit="1" customWidth="1"/>
    <col min="14" max="14" width="17.7109375" bestFit="1" customWidth="1"/>
    <col min="15" max="15" width="16.7109375" bestFit="1" customWidth="1"/>
  </cols>
  <sheetData>
    <row r="2" spans="2:16" ht="15" customHeight="1">
      <c r="B2" s="146" t="s">
        <v>158</v>
      </c>
      <c r="C2" s="38"/>
      <c r="D2" s="38"/>
      <c r="E2" s="38"/>
      <c r="F2" s="38"/>
      <c r="G2" s="38"/>
      <c r="H2" s="38"/>
      <c r="I2" s="38"/>
      <c r="J2" s="374"/>
      <c r="K2" s="38"/>
      <c r="L2" s="38"/>
    </row>
    <row r="3" spans="2:16" ht="15" customHeight="1">
      <c r="B3" s="147" t="s">
        <v>159</v>
      </c>
      <c r="C3" s="48"/>
      <c r="D3" s="49"/>
      <c r="E3" s="105"/>
      <c r="F3" s="49"/>
      <c r="G3" s="49"/>
      <c r="H3" s="49"/>
      <c r="I3" s="105"/>
      <c r="J3" s="48"/>
      <c r="K3" s="49"/>
      <c r="L3" s="48"/>
    </row>
    <row r="4" spans="2:16" ht="15" customHeight="1">
      <c r="B4" s="39"/>
      <c r="C4" s="158"/>
      <c r="D4" s="44"/>
      <c r="E4" s="159"/>
      <c r="F4" s="159"/>
      <c r="G4" s="159"/>
      <c r="H4" s="44"/>
      <c r="I4" s="39"/>
      <c r="J4" s="158"/>
      <c r="K4" s="158"/>
      <c r="L4" s="39"/>
    </row>
    <row r="5" spans="2:16" s="7" customFormat="1" ht="15" customHeight="1">
      <c r="B5" s="670" t="s">
        <v>41</v>
      </c>
      <c r="C5" s="672" t="s">
        <v>160</v>
      </c>
      <c r="D5" s="678"/>
      <c r="E5" s="678"/>
      <c r="F5" s="673"/>
      <c r="G5" s="675" t="s">
        <v>161</v>
      </c>
      <c r="H5" s="676"/>
      <c r="I5" s="676"/>
      <c r="J5" s="677"/>
      <c r="K5" s="672" t="s">
        <v>162</v>
      </c>
      <c r="L5" s="673"/>
    </row>
    <row r="6" spans="2:16" s="7" customFormat="1" ht="15" customHeight="1">
      <c r="B6" s="674"/>
      <c r="C6" s="670" t="s">
        <v>120</v>
      </c>
      <c r="D6" s="670" t="s">
        <v>163</v>
      </c>
      <c r="E6" s="670" t="s">
        <v>146</v>
      </c>
      <c r="F6" s="670" t="s">
        <v>164</v>
      </c>
      <c r="G6" s="670" t="s">
        <v>120</v>
      </c>
      <c r="H6" s="670" t="s">
        <v>163</v>
      </c>
      <c r="I6" s="670" t="s">
        <v>146</v>
      </c>
      <c r="J6" s="670" t="s">
        <v>164</v>
      </c>
      <c r="K6" s="674" t="s">
        <v>120</v>
      </c>
      <c r="L6" s="674" t="s">
        <v>32</v>
      </c>
    </row>
    <row r="7" spans="2:16" s="7" customFormat="1" ht="15" customHeight="1">
      <c r="B7" s="671"/>
      <c r="C7" s="671"/>
      <c r="D7" s="671"/>
      <c r="E7" s="671"/>
      <c r="F7" s="671"/>
      <c r="G7" s="671"/>
      <c r="H7" s="671"/>
      <c r="I7" s="671"/>
      <c r="J7" s="671"/>
      <c r="K7" s="671"/>
      <c r="L7" s="671"/>
    </row>
    <row r="8" spans="2:16" s="7" customFormat="1" ht="6.75" customHeight="1">
      <c r="B8" s="209"/>
      <c r="C8" s="210"/>
      <c r="D8" s="210"/>
      <c r="E8" s="210"/>
      <c r="F8" s="210"/>
      <c r="G8" s="211"/>
      <c r="H8" s="210"/>
      <c r="I8" s="210"/>
      <c r="J8" s="210"/>
      <c r="K8" s="210"/>
      <c r="L8" s="210"/>
    </row>
    <row r="9" spans="2:16" s="7" customFormat="1" ht="15" customHeight="1">
      <c r="B9" s="212" t="s">
        <v>42</v>
      </c>
      <c r="C9" s="384">
        <v>3989540954521.7515</v>
      </c>
      <c r="D9" s="384">
        <v>542157844045.32007</v>
      </c>
      <c r="E9" s="384">
        <v>3193776505615.7607</v>
      </c>
      <c r="F9" s="384">
        <v>253606604860.67001</v>
      </c>
      <c r="G9" s="384">
        <v>3433408584353.4507</v>
      </c>
      <c r="H9" s="384">
        <v>271262396387.92004</v>
      </c>
      <c r="I9" s="384">
        <v>3022776597638.1484</v>
      </c>
      <c r="J9" s="384">
        <v>139369590327.38004</v>
      </c>
      <c r="K9" s="384">
        <v>556132370168.29993</v>
      </c>
      <c r="L9" s="132">
        <v>0.13932599493064834</v>
      </c>
      <c r="M9" s="308"/>
      <c r="N9" s="308"/>
    </row>
    <row r="10" spans="2:16" s="7" customFormat="1" ht="15" customHeight="1">
      <c r="B10" s="209"/>
      <c r="C10" s="210"/>
      <c r="D10" s="210"/>
      <c r="E10" s="210"/>
      <c r="F10" s="210"/>
      <c r="G10" s="211"/>
      <c r="H10" s="210"/>
      <c r="I10" s="210"/>
      <c r="J10" s="210"/>
      <c r="K10" s="210"/>
      <c r="L10" s="210"/>
    </row>
    <row r="11" spans="2:16" s="7" customFormat="1" ht="15" customHeight="1">
      <c r="B11" s="213" t="s">
        <v>43</v>
      </c>
      <c r="C11" s="385">
        <v>3989540954521.7515</v>
      </c>
      <c r="D11" s="385">
        <v>542157844045.32007</v>
      </c>
      <c r="E11" s="385">
        <v>3193776505615.7607</v>
      </c>
      <c r="F11" s="385">
        <v>253606604860.67001</v>
      </c>
      <c r="G11" s="385">
        <v>3433408584353.4507</v>
      </c>
      <c r="H11" s="385">
        <v>271262396387.92004</v>
      </c>
      <c r="I11" s="385">
        <v>3022776597638.1484</v>
      </c>
      <c r="J11" s="385">
        <v>139369590327.38004</v>
      </c>
      <c r="K11" s="385">
        <v>556132370168.29993</v>
      </c>
      <c r="L11" s="132">
        <v>0.13932599493064834</v>
      </c>
      <c r="M11" s="595"/>
      <c r="N11" s="308"/>
      <c r="O11" s="258"/>
    </row>
    <row r="12" spans="2:16" s="7" customFormat="1" ht="15" customHeight="1">
      <c r="B12" s="511" t="s">
        <v>44</v>
      </c>
      <c r="C12" s="385">
        <v>2425795998.77</v>
      </c>
      <c r="D12" s="386">
        <v>4090411.53</v>
      </c>
      <c r="E12" s="387">
        <v>2370118292.8800001</v>
      </c>
      <c r="F12" s="388">
        <v>51587294.359999999</v>
      </c>
      <c r="G12" s="385">
        <v>1947591537.3299999</v>
      </c>
      <c r="H12" s="387" t="s">
        <v>55</v>
      </c>
      <c r="I12" s="387">
        <v>1902797882.8699999</v>
      </c>
      <c r="J12" s="388">
        <v>44793654.460000001</v>
      </c>
      <c r="K12" s="388">
        <v>478204461.44000006</v>
      </c>
      <c r="L12" s="596">
        <v>0.19713300775599996</v>
      </c>
      <c r="M12" s="595"/>
      <c r="N12" s="308"/>
      <c r="O12" s="595"/>
      <c r="P12" s="308"/>
    </row>
    <row r="13" spans="2:16" s="7" customFormat="1" ht="15" customHeight="1">
      <c r="B13" s="512" t="s">
        <v>45</v>
      </c>
      <c r="C13" s="389">
        <v>37884196013.159996</v>
      </c>
      <c r="D13" s="390">
        <v>1618911949.0799999</v>
      </c>
      <c r="E13" s="391">
        <v>34875517640.830002</v>
      </c>
      <c r="F13" s="392">
        <v>1389766423.25</v>
      </c>
      <c r="G13" s="389">
        <v>34493653773.239998</v>
      </c>
      <c r="H13" s="393">
        <v>317732134.49000001</v>
      </c>
      <c r="I13" s="391">
        <v>33942030774.779999</v>
      </c>
      <c r="J13" s="392">
        <v>233890863.97</v>
      </c>
      <c r="K13" s="392">
        <v>3390542239.9199982</v>
      </c>
      <c r="L13" s="596">
        <v>8.9497537145626929E-2</v>
      </c>
      <c r="M13" s="595"/>
      <c r="N13" s="308"/>
      <c r="O13" s="595"/>
      <c r="P13" s="308"/>
    </row>
    <row r="14" spans="2:16" s="7" customFormat="1" ht="15" customHeight="1">
      <c r="B14" s="512" t="s">
        <v>46</v>
      </c>
      <c r="C14" s="389">
        <v>30702509087</v>
      </c>
      <c r="D14" s="390">
        <v>1775436788.3900001</v>
      </c>
      <c r="E14" s="391">
        <v>26787637893</v>
      </c>
      <c r="F14" s="392">
        <v>2139434405.6099999</v>
      </c>
      <c r="G14" s="389">
        <v>27989107936.239998</v>
      </c>
      <c r="H14" s="393">
        <v>1327671472.6900001</v>
      </c>
      <c r="I14" s="391">
        <v>26009679767.700001</v>
      </c>
      <c r="J14" s="392">
        <v>651756695.85000002</v>
      </c>
      <c r="K14" s="392">
        <v>2713401150.7600021</v>
      </c>
      <c r="L14" s="596">
        <v>8.8377179307110948E-2</v>
      </c>
      <c r="M14" s="595"/>
      <c r="N14" s="308"/>
      <c r="O14" s="595"/>
      <c r="P14" s="308"/>
    </row>
    <row r="15" spans="2:16" s="7" customFormat="1" ht="15" customHeight="1">
      <c r="B15" s="512" t="s">
        <v>47</v>
      </c>
      <c r="C15" s="389">
        <v>26823201343.16</v>
      </c>
      <c r="D15" s="390">
        <v>3637843772.9099998</v>
      </c>
      <c r="E15" s="391">
        <v>19522171580</v>
      </c>
      <c r="F15" s="392">
        <v>3663185990.25</v>
      </c>
      <c r="G15" s="389">
        <v>18996891849.66</v>
      </c>
      <c r="H15" s="393">
        <v>168364503.25999999</v>
      </c>
      <c r="I15" s="391">
        <v>18641926855.860001</v>
      </c>
      <c r="J15" s="392">
        <v>186600490.53999999</v>
      </c>
      <c r="K15" s="392">
        <v>7826309493.5</v>
      </c>
      <c r="L15" s="596">
        <v>0.29177387864240645</v>
      </c>
      <c r="M15" s="595"/>
      <c r="N15" s="308"/>
      <c r="O15" s="595"/>
      <c r="P15" s="308"/>
    </row>
    <row r="16" spans="2:16" s="7" customFormat="1" ht="15" customHeight="1">
      <c r="B16" s="512" t="s">
        <v>48</v>
      </c>
      <c r="C16" s="389">
        <v>735384674279.03003</v>
      </c>
      <c r="D16" s="390">
        <v>100519494081.61</v>
      </c>
      <c r="E16" s="391">
        <v>596420865907.64001</v>
      </c>
      <c r="F16" s="392">
        <v>38444314289.779999</v>
      </c>
      <c r="G16" s="389">
        <v>682020634521.95007</v>
      </c>
      <c r="H16" s="393">
        <v>74596751047.429993</v>
      </c>
      <c r="I16" s="391">
        <v>575064260932.42004</v>
      </c>
      <c r="J16" s="392">
        <v>32359622542.099998</v>
      </c>
      <c r="K16" s="392">
        <v>53364039757.079956</v>
      </c>
      <c r="L16" s="596">
        <v>7.2566157038012766E-2</v>
      </c>
      <c r="M16" s="595"/>
      <c r="N16" s="308"/>
      <c r="O16" s="595"/>
      <c r="P16" s="308"/>
    </row>
    <row r="17" spans="2:16" s="7" customFormat="1" ht="15" customHeight="1">
      <c r="B17" s="512" t="s">
        <v>49</v>
      </c>
      <c r="C17" s="389">
        <v>42769130647.700005</v>
      </c>
      <c r="D17" s="390">
        <v>1900944470.53</v>
      </c>
      <c r="E17" s="391">
        <v>40002502704.669998</v>
      </c>
      <c r="F17" s="392">
        <v>865683472.5</v>
      </c>
      <c r="G17" s="389">
        <v>39858208511.649994</v>
      </c>
      <c r="H17" s="393">
        <v>652416136.62</v>
      </c>
      <c r="I17" s="391">
        <v>38557057531.399994</v>
      </c>
      <c r="J17" s="392">
        <v>648734843.62999988</v>
      </c>
      <c r="K17" s="392">
        <v>2910922136.0500107</v>
      </c>
      <c r="L17" s="596">
        <v>6.8061288409811321E-2</v>
      </c>
      <c r="M17" s="595"/>
      <c r="N17" s="308"/>
      <c r="O17" s="595"/>
      <c r="P17" s="308"/>
    </row>
    <row r="18" spans="2:16" s="7" customFormat="1" ht="15" customHeight="1">
      <c r="B18" s="512" t="s">
        <v>50</v>
      </c>
      <c r="C18" s="389">
        <v>61939225736.979996</v>
      </c>
      <c r="D18" s="390">
        <v>8947177222.3199997</v>
      </c>
      <c r="E18" s="391">
        <v>50606767865</v>
      </c>
      <c r="F18" s="392">
        <v>2385280649.6599998</v>
      </c>
      <c r="G18" s="389">
        <v>50765870458.360001</v>
      </c>
      <c r="H18" s="393">
        <v>3071278897.4000001</v>
      </c>
      <c r="I18" s="391">
        <v>47300564720.029999</v>
      </c>
      <c r="J18" s="392">
        <v>394026840.93000001</v>
      </c>
      <c r="K18" s="392">
        <v>11173355278.619995</v>
      </c>
      <c r="L18" s="596">
        <v>0.18039223360761339</v>
      </c>
      <c r="M18" s="595"/>
      <c r="N18" s="308"/>
      <c r="O18" s="595"/>
      <c r="P18" s="308"/>
    </row>
    <row r="19" spans="2:16" s="7" customFormat="1" ht="15" customHeight="1">
      <c r="B19" s="512" t="s">
        <v>51</v>
      </c>
      <c r="C19" s="389">
        <v>14786762638.68</v>
      </c>
      <c r="D19" s="390">
        <v>965163935.13999999</v>
      </c>
      <c r="E19" s="391">
        <v>13244722142</v>
      </c>
      <c r="F19" s="392">
        <v>576876561.53999996</v>
      </c>
      <c r="G19" s="389">
        <v>14270495294.639999</v>
      </c>
      <c r="H19" s="393">
        <v>889790615.89999998</v>
      </c>
      <c r="I19" s="391">
        <v>12879448710.32</v>
      </c>
      <c r="J19" s="392">
        <v>501255968.42000002</v>
      </c>
      <c r="K19" s="392">
        <v>516267344.04000092</v>
      </c>
      <c r="L19" s="596">
        <v>3.491415644216276E-2</v>
      </c>
      <c r="M19" s="595"/>
      <c r="N19" s="308"/>
      <c r="O19" s="595"/>
      <c r="P19" s="308"/>
    </row>
    <row r="20" spans="2:16" s="7" customFormat="1" ht="15" customHeight="1">
      <c r="B20" s="512" t="s">
        <v>52</v>
      </c>
      <c r="C20" s="389">
        <v>13248581386.5</v>
      </c>
      <c r="D20" s="390">
        <v>1002098607.1</v>
      </c>
      <c r="E20" s="391">
        <v>11702022159.1</v>
      </c>
      <c r="F20" s="392">
        <v>544460620.30000007</v>
      </c>
      <c r="G20" s="389">
        <v>11365916612.67</v>
      </c>
      <c r="H20" s="393">
        <v>323791662.51999998</v>
      </c>
      <c r="I20" s="391">
        <v>10846560088.51</v>
      </c>
      <c r="J20" s="392">
        <v>195564861.63999999</v>
      </c>
      <c r="K20" s="392">
        <v>1882664773.8299999</v>
      </c>
      <c r="L20" s="596">
        <v>0.14210312175372919</v>
      </c>
      <c r="M20" s="595"/>
      <c r="N20" s="308"/>
      <c r="O20" s="595"/>
      <c r="P20" s="308"/>
    </row>
    <row r="21" spans="2:16" s="7" customFormat="1" ht="15" customHeight="1">
      <c r="B21" s="512" t="s">
        <v>53</v>
      </c>
      <c r="C21" s="389">
        <v>74998476849.309998</v>
      </c>
      <c r="D21" s="390">
        <v>7271564558.4300003</v>
      </c>
      <c r="E21" s="391">
        <v>64650225977.389999</v>
      </c>
      <c r="F21" s="392">
        <v>3076686313.4899998</v>
      </c>
      <c r="G21" s="389">
        <v>66843211925.470001</v>
      </c>
      <c r="H21" s="393">
        <v>2800003901.02</v>
      </c>
      <c r="I21" s="391">
        <v>62548869762.010002</v>
      </c>
      <c r="J21" s="392">
        <v>1494338262.4400001</v>
      </c>
      <c r="K21" s="392">
        <v>8155264923.8399963</v>
      </c>
      <c r="L21" s="596">
        <v>0.10873907399780781</v>
      </c>
      <c r="M21" s="595"/>
      <c r="N21" s="308"/>
      <c r="O21" s="595"/>
      <c r="P21" s="308"/>
    </row>
    <row r="22" spans="2:16" s="7" customFormat="1" ht="15" customHeight="1">
      <c r="B22" s="512" t="s">
        <v>54</v>
      </c>
      <c r="C22" s="389">
        <v>4245075116.6399999</v>
      </c>
      <c r="D22" s="390">
        <v>207535012.37</v>
      </c>
      <c r="E22" s="284">
        <v>3454265521.6099997</v>
      </c>
      <c r="F22" s="394">
        <v>583274582.66000009</v>
      </c>
      <c r="G22" s="389">
        <v>3229335167.9599996</v>
      </c>
      <c r="H22" s="390">
        <v>36147826</v>
      </c>
      <c r="I22" s="284">
        <v>3136242480.3399997</v>
      </c>
      <c r="J22" s="394">
        <v>56944861.619999997</v>
      </c>
      <c r="K22" s="394">
        <v>1015739948.6800003</v>
      </c>
      <c r="L22" s="596">
        <v>0.23927490580754765</v>
      </c>
      <c r="M22" s="595"/>
      <c r="N22" s="308"/>
      <c r="O22" s="595"/>
      <c r="P22" s="308"/>
    </row>
    <row r="23" spans="2:16" s="7" customFormat="1" ht="15" customHeight="1">
      <c r="B23" s="512" t="s">
        <v>56</v>
      </c>
      <c r="C23" s="389">
        <v>364795641982.47003</v>
      </c>
      <c r="D23" s="390">
        <v>103044812924.39</v>
      </c>
      <c r="E23" s="391">
        <v>212470202315.91</v>
      </c>
      <c r="F23" s="392">
        <v>49280626742.170006</v>
      </c>
      <c r="G23" s="389">
        <v>255323043368</v>
      </c>
      <c r="H23" s="393">
        <v>29276722683.290001</v>
      </c>
      <c r="I23" s="391">
        <v>202049047874.25</v>
      </c>
      <c r="J23" s="392">
        <v>23997272810.459999</v>
      </c>
      <c r="K23" s="392">
        <v>109472598614.47003</v>
      </c>
      <c r="L23" s="596">
        <v>0.30009294524338276</v>
      </c>
      <c r="M23" s="595"/>
      <c r="N23" s="308"/>
      <c r="O23" s="595"/>
      <c r="P23" s="308"/>
    </row>
    <row r="24" spans="2:16" s="7" customFormat="1" ht="15" customHeight="1">
      <c r="B24" s="512" t="s">
        <v>57</v>
      </c>
      <c r="C24" s="389">
        <v>135641049040.44</v>
      </c>
      <c r="D24" s="390">
        <v>9206196729.25</v>
      </c>
      <c r="E24" s="391">
        <v>119728827054</v>
      </c>
      <c r="F24" s="392">
        <v>6706025257.1899996</v>
      </c>
      <c r="G24" s="389">
        <v>125518389473.28</v>
      </c>
      <c r="H24" s="393">
        <v>4578690156.6999998</v>
      </c>
      <c r="I24" s="391">
        <v>115797429511.96001</v>
      </c>
      <c r="J24" s="392">
        <v>5142269804.6199999</v>
      </c>
      <c r="K24" s="392">
        <v>10122659567.160004</v>
      </c>
      <c r="L24" s="596">
        <v>7.4628290172999434E-2</v>
      </c>
      <c r="M24" s="595"/>
      <c r="N24" s="308"/>
      <c r="O24" s="595"/>
      <c r="P24" s="308"/>
    </row>
    <row r="25" spans="2:16" s="7" customFormat="1" ht="15" customHeight="1">
      <c r="B25" s="513" t="s">
        <v>58</v>
      </c>
      <c r="C25" s="389">
        <v>3478416186.79</v>
      </c>
      <c r="D25" s="390">
        <v>25022318.190000001</v>
      </c>
      <c r="E25" s="284">
        <v>3182406724</v>
      </c>
      <c r="F25" s="394">
        <v>270987144.59999996</v>
      </c>
      <c r="G25" s="389">
        <v>2627261843.3499994</v>
      </c>
      <c r="H25" s="390">
        <v>7785810.2199999997</v>
      </c>
      <c r="I25" s="284">
        <v>2581633998.4499998</v>
      </c>
      <c r="J25" s="394">
        <v>37842034.68</v>
      </c>
      <c r="K25" s="394">
        <v>851154343.44000053</v>
      </c>
      <c r="L25" s="596">
        <v>0.24469594715906451</v>
      </c>
      <c r="M25" s="595"/>
      <c r="N25" s="308"/>
      <c r="O25" s="595"/>
      <c r="P25" s="308"/>
    </row>
    <row r="26" spans="2:16" s="7" customFormat="1" ht="15" customHeight="1">
      <c r="B26" s="513" t="s">
        <v>59</v>
      </c>
      <c r="C26" s="492" t="s">
        <v>33</v>
      </c>
      <c r="D26" s="493" t="s">
        <v>33</v>
      </c>
      <c r="E26" s="493" t="s">
        <v>33</v>
      </c>
      <c r="F26" s="493" t="s">
        <v>33</v>
      </c>
      <c r="G26" s="493" t="s">
        <v>33</v>
      </c>
      <c r="H26" s="493" t="s">
        <v>33</v>
      </c>
      <c r="I26" s="493" t="s">
        <v>33</v>
      </c>
      <c r="J26" s="493" t="s">
        <v>33</v>
      </c>
      <c r="K26" s="493" t="s">
        <v>33</v>
      </c>
      <c r="L26" s="597" t="s">
        <v>33</v>
      </c>
      <c r="M26" s="595"/>
      <c r="N26" s="308"/>
      <c r="O26" s="595"/>
      <c r="P26" s="308"/>
    </row>
    <row r="27" spans="2:16" s="7" customFormat="1" ht="15" customHeight="1">
      <c r="B27" s="512" t="s">
        <v>60</v>
      </c>
      <c r="C27" s="389">
        <v>62350109540.549995</v>
      </c>
      <c r="D27" s="390">
        <v>16304282233.379999</v>
      </c>
      <c r="E27" s="391">
        <v>42747048288.709999</v>
      </c>
      <c r="F27" s="392">
        <v>3298779018.46</v>
      </c>
      <c r="G27" s="389">
        <v>43372102694.429993</v>
      </c>
      <c r="H27" s="393">
        <v>2156091458.52</v>
      </c>
      <c r="I27" s="391">
        <v>40311960065.459999</v>
      </c>
      <c r="J27" s="392">
        <v>904051170.45000005</v>
      </c>
      <c r="K27" s="392">
        <v>18978006846.120003</v>
      </c>
      <c r="L27" s="596">
        <v>0.30437808347036621</v>
      </c>
      <c r="M27" s="595"/>
      <c r="N27" s="308"/>
      <c r="O27" s="595"/>
      <c r="P27" s="308"/>
    </row>
    <row r="28" spans="2:16" s="7" customFormat="1" ht="15" customHeight="1">
      <c r="B28" s="512" t="s">
        <v>61</v>
      </c>
      <c r="C28" s="389">
        <v>25097266951.82</v>
      </c>
      <c r="D28" s="390">
        <v>737417356.24000001</v>
      </c>
      <c r="E28" s="391">
        <v>23466152246.630001</v>
      </c>
      <c r="F28" s="392">
        <v>893697348.95000005</v>
      </c>
      <c r="G28" s="389">
        <v>22699175428.949997</v>
      </c>
      <c r="H28" s="393">
        <v>17899148.260000002</v>
      </c>
      <c r="I28" s="391">
        <v>22092855971.459999</v>
      </c>
      <c r="J28" s="392">
        <v>588420309.2299999</v>
      </c>
      <c r="K28" s="392">
        <v>2398091522.8700027</v>
      </c>
      <c r="L28" s="596">
        <v>9.555189923562965E-2</v>
      </c>
      <c r="M28" s="595"/>
      <c r="N28" s="308"/>
      <c r="O28" s="595"/>
      <c r="P28" s="308"/>
    </row>
    <row r="29" spans="2:16" s="7" customFormat="1" ht="15" customHeight="1">
      <c r="B29" s="512" t="s">
        <v>62</v>
      </c>
      <c r="C29" s="389">
        <v>23630182132.23</v>
      </c>
      <c r="D29" s="390">
        <v>914248907.05999994</v>
      </c>
      <c r="E29" s="391">
        <v>22001053764</v>
      </c>
      <c r="F29" s="392">
        <v>714879461.17000008</v>
      </c>
      <c r="G29" s="389">
        <v>22211300277.589996</v>
      </c>
      <c r="H29" s="393">
        <v>400552723.48000002</v>
      </c>
      <c r="I29" s="391">
        <v>21420936926.419998</v>
      </c>
      <c r="J29" s="392">
        <v>389810627.69</v>
      </c>
      <c r="K29" s="392">
        <v>1418881854.6400032</v>
      </c>
      <c r="L29" s="596">
        <v>6.0045320289966897E-2</v>
      </c>
      <c r="M29" s="595"/>
      <c r="N29" s="308"/>
      <c r="O29" s="595"/>
      <c r="P29" s="308"/>
    </row>
    <row r="30" spans="2:16" s="7" customFormat="1" ht="15" customHeight="1">
      <c r="B30" s="512" t="s">
        <v>63</v>
      </c>
      <c r="C30" s="389">
        <v>5566854093.5900002</v>
      </c>
      <c r="D30" s="390">
        <v>343668960.07999998</v>
      </c>
      <c r="E30" s="284">
        <v>4793464447.3000002</v>
      </c>
      <c r="F30" s="394">
        <v>429720686.20999998</v>
      </c>
      <c r="G30" s="389">
        <v>4892459537.7300005</v>
      </c>
      <c r="H30" s="390">
        <v>271711092.88999999</v>
      </c>
      <c r="I30" s="284">
        <v>4433253054.5799999</v>
      </c>
      <c r="J30" s="394">
        <v>187495390.25999999</v>
      </c>
      <c r="K30" s="394">
        <v>674394555.85999966</v>
      </c>
      <c r="L30" s="596">
        <v>0.12114464372912824</v>
      </c>
      <c r="M30" s="595"/>
      <c r="N30" s="308"/>
      <c r="O30" s="595"/>
      <c r="P30" s="308"/>
    </row>
    <row r="31" spans="2:16" s="7" customFormat="1" ht="15" customHeight="1">
      <c r="B31" s="512" t="s">
        <v>64</v>
      </c>
      <c r="C31" s="389">
        <v>26496403006.799999</v>
      </c>
      <c r="D31" s="390">
        <v>3045733386.6500001</v>
      </c>
      <c r="E31" s="391">
        <v>21750662846.709999</v>
      </c>
      <c r="F31" s="392">
        <v>1700006773.4400001</v>
      </c>
      <c r="G31" s="389">
        <v>22309771145.110001</v>
      </c>
      <c r="H31" s="393">
        <v>2088071483.1400001</v>
      </c>
      <c r="I31" s="391">
        <v>19377092841.790001</v>
      </c>
      <c r="J31" s="392">
        <v>844606820.17999995</v>
      </c>
      <c r="K31" s="392">
        <v>4186631861.6899986</v>
      </c>
      <c r="L31" s="596">
        <v>0.15800755523742402</v>
      </c>
      <c r="M31" s="595"/>
      <c r="N31" s="308"/>
      <c r="O31" s="595"/>
      <c r="P31" s="308"/>
    </row>
    <row r="32" spans="2:16" s="7" customFormat="1" ht="15" customHeight="1">
      <c r="B32" s="512" t="s">
        <v>65</v>
      </c>
      <c r="C32" s="389">
        <v>28100816968.600002</v>
      </c>
      <c r="D32" s="390">
        <v>5772194965.7399998</v>
      </c>
      <c r="E32" s="391">
        <v>20331476196.720001</v>
      </c>
      <c r="F32" s="392">
        <v>1997145806.1400001</v>
      </c>
      <c r="G32" s="389">
        <v>21512268643.290001</v>
      </c>
      <c r="H32" s="393">
        <v>698499077.36000001</v>
      </c>
      <c r="I32" s="391">
        <v>19909249041.099998</v>
      </c>
      <c r="J32" s="392">
        <v>904520524.82999992</v>
      </c>
      <c r="K32" s="392">
        <v>6588548325.3100014</v>
      </c>
      <c r="L32" s="596">
        <v>0.23446109530096862</v>
      </c>
      <c r="M32" s="595"/>
      <c r="N32" s="308"/>
      <c r="O32" s="595"/>
      <c r="P32" s="308"/>
    </row>
    <row r="33" spans="2:16" s="7" customFormat="1" ht="15" customHeight="1">
      <c r="B33" s="512" t="s">
        <v>66</v>
      </c>
      <c r="C33" s="492" t="s">
        <v>33</v>
      </c>
      <c r="D33" s="493" t="s">
        <v>33</v>
      </c>
      <c r="E33" s="493" t="s">
        <v>33</v>
      </c>
      <c r="F33" s="493" t="s">
        <v>33</v>
      </c>
      <c r="G33" s="492" t="s">
        <v>33</v>
      </c>
      <c r="H33" s="493" t="s">
        <v>33</v>
      </c>
      <c r="I33" s="493" t="s">
        <v>33</v>
      </c>
      <c r="J33" s="493" t="s">
        <v>33</v>
      </c>
      <c r="K33" s="493" t="s">
        <v>33</v>
      </c>
      <c r="L33" s="597" t="s">
        <v>33</v>
      </c>
      <c r="M33" s="595"/>
      <c r="N33" s="308"/>
      <c r="O33" s="595"/>
      <c r="P33" s="308"/>
    </row>
    <row r="34" spans="2:16" s="7" customFormat="1" ht="15" customHeight="1">
      <c r="B34" s="512" t="s">
        <v>67</v>
      </c>
      <c r="C34" s="389">
        <v>82725009770.5</v>
      </c>
      <c r="D34" s="390">
        <v>18869214569.799999</v>
      </c>
      <c r="E34" s="391">
        <v>55906000664.989998</v>
      </c>
      <c r="F34" s="392">
        <v>7949794535.71</v>
      </c>
      <c r="G34" s="389">
        <v>75951791510.12001</v>
      </c>
      <c r="H34" s="393">
        <v>13983847081.280001</v>
      </c>
      <c r="I34" s="391">
        <v>55096241380.129997</v>
      </c>
      <c r="J34" s="392">
        <v>6871703048.71</v>
      </c>
      <c r="K34" s="392">
        <v>6773218260.3799896</v>
      </c>
      <c r="L34" s="596">
        <v>8.1876306562798873E-2</v>
      </c>
      <c r="M34" s="595"/>
      <c r="N34" s="308"/>
      <c r="O34" s="595"/>
      <c r="P34" s="308"/>
    </row>
    <row r="35" spans="2:16" s="7" customFormat="1" ht="15" customHeight="1">
      <c r="B35" s="512" t="s">
        <v>68</v>
      </c>
      <c r="C35" s="389">
        <v>49575940469.790001</v>
      </c>
      <c r="D35" s="390">
        <v>4196436759.0599999</v>
      </c>
      <c r="E35" s="391">
        <v>36859048510</v>
      </c>
      <c r="F35" s="392">
        <v>8520455200.7299995</v>
      </c>
      <c r="G35" s="389">
        <v>37228799111.449997</v>
      </c>
      <c r="H35" s="393">
        <v>613677365.75999999</v>
      </c>
      <c r="I35" s="391">
        <v>34240681918.689999</v>
      </c>
      <c r="J35" s="392">
        <v>2374439827</v>
      </c>
      <c r="K35" s="392">
        <v>12347141358.340004</v>
      </c>
      <c r="L35" s="596">
        <v>0.24905511103443329</v>
      </c>
      <c r="M35" s="595"/>
      <c r="N35" s="308"/>
      <c r="O35" s="595"/>
      <c r="P35" s="308"/>
    </row>
    <row r="36" spans="2:16" s="7" customFormat="1" ht="15" customHeight="1">
      <c r="B36" s="512" t="s">
        <v>69</v>
      </c>
      <c r="C36" s="389">
        <v>279699001238.92999</v>
      </c>
      <c r="D36" s="390">
        <v>27604835342.200001</v>
      </c>
      <c r="E36" s="391">
        <v>226834440834.32001</v>
      </c>
      <c r="F36" s="392">
        <v>25259725062.41</v>
      </c>
      <c r="G36" s="389">
        <v>237446360066.53</v>
      </c>
      <c r="H36" s="393">
        <v>11536876350.959999</v>
      </c>
      <c r="I36" s="391">
        <v>208534757654.13</v>
      </c>
      <c r="J36" s="392">
        <v>17374726061.440002</v>
      </c>
      <c r="K36" s="392">
        <v>42252641172.399994</v>
      </c>
      <c r="L36" s="596">
        <v>0.15106468376805576</v>
      </c>
      <c r="M36" s="595"/>
      <c r="N36" s="308"/>
      <c r="O36" s="595"/>
      <c r="P36" s="308"/>
    </row>
    <row r="37" spans="2:16" s="7" customFormat="1" ht="15" customHeight="1">
      <c r="B37" s="512" t="s">
        <v>70</v>
      </c>
      <c r="C37" s="389">
        <v>38849052855.120003</v>
      </c>
      <c r="D37" s="390">
        <v>799954167.76999998</v>
      </c>
      <c r="E37" s="391">
        <v>37685644451</v>
      </c>
      <c r="F37" s="392">
        <v>363454236.35000002</v>
      </c>
      <c r="G37" s="389">
        <v>37679931896.410004</v>
      </c>
      <c r="H37" s="393">
        <v>736886372.42999995</v>
      </c>
      <c r="I37" s="391">
        <v>36832231164.610001</v>
      </c>
      <c r="J37" s="392">
        <v>110814359.37</v>
      </c>
      <c r="K37" s="392">
        <v>1169120958.7099991</v>
      </c>
      <c r="L37" s="596">
        <v>3.0093937246552925E-2</v>
      </c>
      <c r="M37" s="595"/>
      <c r="N37" s="308"/>
      <c r="O37" s="595"/>
      <c r="P37" s="308"/>
    </row>
    <row r="38" spans="2:16" s="7" customFormat="1" ht="15" customHeight="1">
      <c r="B38" s="512" t="s">
        <v>71</v>
      </c>
      <c r="C38" s="389">
        <v>22258971291.310001</v>
      </c>
      <c r="D38" s="390">
        <v>1174831983.8099999</v>
      </c>
      <c r="E38" s="391">
        <v>20422433427.91</v>
      </c>
      <c r="F38" s="392">
        <v>661705879.59000003</v>
      </c>
      <c r="G38" s="389">
        <v>20921211774.100002</v>
      </c>
      <c r="H38" s="393">
        <v>794603838.88999999</v>
      </c>
      <c r="I38" s="391">
        <v>19629077289.650002</v>
      </c>
      <c r="J38" s="392">
        <v>497530645.56</v>
      </c>
      <c r="K38" s="392">
        <v>1337759517.2099991</v>
      </c>
      <c r="L38" s="596">
        <v>6.0099790763118791E-2</v>
      </c>
      <c r="M38" s="595"/>
      <c r="N38" s="308"/>
      <c r="O38" s="595"/>
      <c r="P38" s="308"/>
    </row>
    <row r="39" spans="2:16" s="7" customFormat="1" ht="15" customHeight="1">
      <c r="B39" s="512" t="s">
        <v>72</v>
      </c>
      <c r="C39" s="389">
        <v>99070442435.830002</v>
      </c>
      <c r="D39" s="390">
        <v>12789257136.780001</v>
      </c>
      <c r="E39" s="391">
        <v>74561333427.979996</v>
      </c>
      <c r="F39" s="392">
        <v>11719851871.07</v>
      </c>
      <c r="G39" s="389">
        <v>79752757070.539993</v>
      </c>
      <c r="H39" s="393">
        <v>6394671120.2799997</v>
      </c>
      <c r="I39" s="391">
        <v>70842629122.259995</v>
      </c>
      <c r="J39" s="392">
        <v>2515456828</v>
      </c>
      <c r="K39" s="392">
        <v>19317685365.290009</v>
      </c>
      <c r="L39" s="596">
        <v>0.19498939229833839</v>
      </c>
      <c r="M39" s="595"/>
      <c r="N39" s="308"/>
      <c r="O39" s="595"/>
      <c r="P39" s="308"/>
    </row>
    <row r="40" spans="2:16" s="7" customFormat="1" ht="15" customHeight="1">
      <c r="B40" s="512" t="s">
        <v>73</v>
      </c>
      <c r="C40" s="389">
        <v>49211518863.870003</v>
      </c>
      <c r="D40" s="390">
        <v>3820242277.8699999</v>
      </c>
      <c r="E40" s="391">
        <v>40996643954</v>
      </c>
      <c r="F40" s="392">
        <v>4394632632</v>
      </c>
      <c r="G40" s="389">
        <v>43861842991.759995</v>
      </c>
      <c r="H40" s="393">
        <v>2117486057.0899999</v>
      </c>
      <c r="I40" s="391">
        <v>39705759668.68</v>
      </c>
      <c r="J40" s="392">
        <v>2038597265.99</v>
      </c>
      <c r="K40" s="392">
        <v>5349675872.1100082</v>
      </c>
      <c r="L40" s="596">
        <v>0.10870779841013241</v>
      </c>
      <c r="M40" s="595"/>
      <c r="N40" s="308"/>
      <c r="O40" s="595"/>
      <c r="P40" s="308"/>
    </row>
    <row r="41" spans="2:16" s="7" customFormat="1" ht="15" customHeight="1">
      <c r="B41" s="513" t="s">
        <v>74</v>
      </c>
      <c r="C41" s="389">
        <v>46839370300.349998</v>
      </c>
      <c r="D41" s="390">
        <v>3081760259.5999999</v>
      </c>
      <c r="E41" s="391">
        <v>42518456520.150002</v>
      </c>
      <c r="F41" s="392">
        <v>1239153520.5999999</v>
      </c>
      <c r="G41" s="389">
        <v>42561178228.980003</v>
      </c>
      <c r="H41" s="393">
        <v>1015801769.3</v>
      </c>
      <c r="I41" s="391">
        <v>40945175020.43</v>
      </c>
      <c r="J41" s="392">
        <v>600201439.25</v>
      </c>
      <c r="K41" s="392">
        <v>4278192071.3699951</v>
      </c>
      <c r="L41" s="596">
        <v>9.1337523197617093E-2</v>
      </c>
      <c r="M41" s="595"/>
      <c r="N41" s="308"/>
      <c r="O41" s="595"/>
      <c r="P41" s="308"/>
    </row>
    <row r="42" spans="2:16" s="7" customFormat="1" ht="15" customHeight="1">
      <c r="B42" s="512" t="s">
        <v>75</v>
      </c>
      <c r="C42" s="389" t="s">
        <v>33</v>
      </c>
      <c r="D42" s="396" t="s">
        <v>33</v>
      </c>
      <c r="E42" s="396" t="s">
        <v>33</v>
      </c>
      <c r="F42" s="396" t="s">
        <v>33</v>
      </c>
      <c r="G42" s="396" t="s">
        <v>33</v>
      </c>
      <c r="H42" s="396" t="s">
        <v>33</v>
      </c>
      <c r="I42" s="396" t="s">
        <v>33</v>
      </c>
      <c r="J42" s="396" t="s">
        <v>33</v>
      </c>
      <c r="K42" s="396" t="s">
        <v>33</v>
      </c>
      <c r="L42" s="598" t="s">
        <v>33</v>
      </c>
      <c r="M42" s="595"/>
      <c r="N42" s="308"/>
      <c r="O42" s="595"/>
      <c r="P42" s="308"/>
    </row>
    <row r="43" spans="2:16" s="7" customFormat="1" ht="15" customHeight="1">
      <c r="B43" s="512" t="s">
        <v>76</v>
      </c>
      <c r="C43" s="389">
        <v>81942741719.040009</v>
      </c>
      <c r="D43" s="390">
        <v>4888485571.0900002</v>
      </c>
      <c r="E43" s="391">
        <v>72492582940</v>
      </c>
      <c r="F43" s="392">
        <v>4561673207.9499998</v>
      </c>
      <c r="G43" s="389">
        <v>75741318995.98999</v>
      </c>
      <c r="H43" s="393">
        <v>2489774074.0100002</v>
      </c>
      <c r="I43" s="391">
        <v>69999216759.979996</v>
      </c>
      <c r="J43" s="392">
        <v>3252328162</v>
      </c>
      <c r="K43" s="392">
        <v>6201422723.0500183</v>
      </c>
      <c r="L43" s="596">
        <v>7.5679951548522223E-2</v>
      </c>
      <c r="M43" s="595"/>
      <c r="N43" s="308"/>
      <c r="O43" s="595"/>
      <c r="P43" s="308"/>
    </row>
    <row r="44" spans="2:16" s="7" customFormat="1" ht="15" customHeight="1">
      <c r="B44" s="512" t="s">
        <v>77</v>
      </c>
      <c r="C44" s="389">
        <v>55665682175.43</v>
      </c>
      <c r="D44" s="390">
        <v>4620452262.8400002</v>
      </c>
      <c r="E44" s="391">
        <v>48348792245.07</v>
      </c>
      <c r="F44" s="392">
        <v>2696437667.52</v>
      </c>
      <c r="G44" s="389">
        <v>50340501183.589996</v>
      </c>
      <c r="H44" s="393">
        <v>2384291281.4200001</v>
      </c>
      <c r="I44" s="391">
        <v>46126147884.860001</v>
      </c>
      <c r="J44" s="392">
        <v>1830062017.3099999</v>
      </c>
      <c r="K44" s="392">
        <v>5325180991.840004</v>
      </c>
      <c r="L44" s="596">
        <v>9.5663625841460709E-2</v>
      </c>
      <c r="M44" s="595"/>
      <c r="N44" s="308"/>
      <c r="O44" s="595"/>
      <c r="P44" s="308"/>
    </row>
    <row r="45" spans="2:16" s="7" customFormat="1" ht="15" customHeight="1">
      <c r="B45" s="512" t="s">
        <v>78</v>
      </c>
      <c r="C45" s="389">
        <v>17691127091.669998</v>
      </c>
      <c r="D45" s="390">
        <v>2869250151.7600002</v>
      </c>
      <c r="E45" s="391">
        <v>13007380325.59</v>
      </c>
      <c r="F45" s="392">
        <v>1814496614.3200002</v>
      </c>
      <c r="G45" s="389">
        <v>14218392103.950001</v>
      </c>
      <c r="H45" s="393">
        <v>1055059496.09</v>
      </c>
      <c r="I45" s="391">
        <v>12276664621.5</v>
      </c>
      <c r="J45" s="392">
        <v>886667986.36000001</v>
      </c>
      <c r="K45" s="392">
        <v>3472734987.7199974</v>
      </c>
      <c r="L45" s="596">
        <v>0.19629811994031524</v>
      </c>
      <c r="M45" s="595"/>
      <c r="N45" s="308"/>
      <c r="O45" s="595"/>
      <c r="P45" s="308"/>
    </row>
    <row r="46" spans="2:16" s="7" customFormat="1" ht="15" customHeight="1">
      <c r="B46" s="512" t="s">
        <v>79</v>
      </c>
      <c r="C46" s="389">
        <v>109504509226.79001</v>
      </c>
      <c r="D46" s="390">
        <v>15713657846.99</v>
      </c>
      <c r="E46" s="391">
        <v>89529687502</v>
      </c>
      <c r="F46" s="392">
        <v>4261163877.8000002</v>
      </c>
      <c r="G46" s="389">
        <v>98113902017.259995</v>
      </c>
      <c r="H46" s="393">
        <v>13147076022.889999</v>
      </c>
      <c r="I46" s="391">
        <v>82074957881.509995</v>
      </c>
      <c r="J46" s="392">
        <v>2891868112.8600001</v>
      </c>
      <c r="K46" s="392">
        <v>11390607209.530014</v>
      </c>
      <c r="L46" s="596">
        <v>0.10401952659263944</v>
      </c>
      <c r="M46" s="595"/>
      <c r="N46" s="308"/>
      <c r="O46" s="595"/>
      <c r="P46" s="308"/>
    </row>
    <row r="47" spans="2:16" s="7" customFormat="1" ht="15" customHeight="1">
      <c r="B47" s="512" t="s">
        <v>80</v>
      </c>
      <c r="C47" s="389">
        <v>17581960132.660004</v>
      </c>
      <c r="D47" s="390">
        <v>2907169175.8099999</v>
      </c>
      <c r="E47" s="391">
        <v>13119833143</v>
      </c>
      <c r="F47" s="392">
        <v>1554957813.8499999</v>
      </c>
      <c r="G47" s="389">
        <v>15574914911.050001</v>
      </c>
      <c r="H47" s="393">
        <v>2102030824.8599999</v>
      </c>
      <c r="I47" s="391">
        <v>12030330480.700001</v>
      </c>
      <c r="J47" s="392">
        <v>1442553605.49</v>
      </c>
      <c r="K47" s="392">
        <v>2007045221.6100025</v>
      </c>
      <c r="L47" s="596">
        <v>0.11415366696695799</v>
      </c>
      <c r="M47" s="595"/>
      <c r="N47" s="308"/>
      <c r="O47" s="595"/>
      <c r="P47" s="308"/>
    </row>
    <row r="48" spans="2:16" s="7" customFormat="1" ht="15" customHeight="1">
      <c r="B48" s="512" t="s">
        <v>81</v>
      </c>
      <c r="C48" s="389">
        <v>11490426087.9</v>
      </c>
      <c r="D48" s="390">
        <v>1490823347.24</v>
      </c>
      <c r="E48" s="391">
        <v>8964848054</v>
      </c>
      <c r="F48" s="392">
        <v>1034754686.66</v>
      </c>
      <c r="G48" s="389">
        <v>9487146349.9799995</v>
      </c>
      <c r="H48" s="393">
        <v>957669235.90999997</v>
      </c>
      <c r="I48" s="391">
        <v>7661533246.9899998</v>
      </c>
      <c r="J48" s="392">
        <v>867943867.08000004</v>
      </c>
      <c r="K48" s="392">
        <v>2003279737.9200001</v>
      </c>
      <c r="L48" s="596">
        <v>0.17434338140250125</v>
      </c>
      <c r="M48" s="595"/>
      <c r="N48" s="308"/>
      <c r="O48" s="595"/>
      <c r="P48" s="308"/>
    </row>
    <row r="49" spans="2:16" s="7" customFormat="1" ht="15" customHeight="1">
      <c r="B49" s="512" t="s">
        <v>82</v>
      </c>
      <c r="C49" s="389">
        <v>34272045730.860001</v>
      </c>
      <c r="D49" s="390">
        <v>1531543374.27</v>
      </c>
      <c r="E49" s="391">
        <v>30698887277.970001</v>
      </c>
      <c r="F49" s="392">
        <v>2041615078.6200001</v>
      </c>
      <c r="G49" s="389">
        <v>30312709388.559998</v>
      </c>
      <c r="H49" s="393">
        <v>432916032.37</v>
      </c>
      <c r="I49" s="391">
        <v>28747491095.91</v>
      </c>
      <c r="J49" s="392">
        <v>1132302260.2800002</v>
      </c>
      <c r="K49" s="392">
        <v>3959336342.3000031</v>
      </c>
      <c r="L49" s="596">
        <v>0.11552669990559826</v>
      </c>
      <c r="M49" s="595"/>
      <c r="N49" s="308"/>
      <c r="O49" s="595"/>
      <c r="P49" s="308"/>
    </row>
    <row r="50" spans="2:16" s="7" customFormat="1" ht="15" customHeight="1">
      <c r="B50" s="512" t="s">
        <v>83</v>
      </c>
      <c r="C50" s="389">
        <v>54453943762.139999</v>
      </c>
      <c r="D50" s="390">
        <v>2032161262.8199999</v>
      </c>
      <c r="E50" s="391">
        <v>51132349195</v>
      </c>
      <c r="F50" s="392">
        <v>1289433304.3199997</v>
      </c>
      <c r="G50" s="389">
        <v>50865940741.709999</v>
      </c>
      <c r="H50" s="393">
        <v>1044059687.09</v>
      </c>
      <c r="I50" s="391">
        <v>49252279841.690002</v>
      </c>
      <c r="J50" s="392">
        <v>569601212.92999995</v>
      </c>
      <c r="K50" s="392">
        <v>3588003020.4300003</v>
      </c>
      <c r="L50" s="596">
        <v>6.5890599882034967E-2</v>
      </c>
      <c r="M50" s="595"/>
      <c r="N50" s="308"/>
      <c r="O50" s="595"/>
      <c r="P50" s="308"/>
    </row>
    <row r="51" spans="2:16" s="7" customFormat="1" ht="15" customHeight="1">
      <c r="B51" s="512" t="s">
        <v>84</v>
      </c>
      <c r="C51" s="389">
        <v>6351779263.7399998</v>
      </c>
      <c r="D51" s="390">
        <v>376955591.42000002</v>
      </c>
      <c r="E51" s="391">
        <v>5369290795.3000002</v>
      </c>
      <c r="F51" s="392">
        <v>605532877.01999998</v>
      </c>
      <c r="G51" s="389">
        <v>6080328274.6000004</v>
      </c>
      <c r="H51" s="393">
        <v>355505185.10000002</v>
      </c>
      <c r="I51" s="391">
        <v>5279057372.9300003</v>
      </c>
      <c r="J51" s="392">
        <v>445765716.56999999</v>
      </c>
      <c r="K51" s="392">
        <v>271450989.13999939</v>
      </c>
      <c r="L51" s="596">
        <v>4.2736212621495601E-2</v>
      </c>
      <c r="M51" s="595"/>
      <c r="N51" s="308"/>
      <c r="O51" s="595"/>
      <c r="P51" s="308"/>
    </row>
    <row r="52" spans="2:16" s="7" customFormat="1" ht="15" customHeight="1">
      <c r="B52" s="512" t="s">
        <v>85</v>
      </c>
      <c r="C52" s="492">
        <v>494653125.89999998</v>
      </c>
      <c r="D52" s="493">
        <v>97061919.159999996</v>
      </c>
      <c r="E52" s="493" t="s">
        <v>55</v>
      </c>
      <c r="F52" s="493">
        <v>397591206.74000001</v>
      </c>
      <c r="G52" s="493">
        <v>140127724</v>
      </c>
      <c r="H52" s="493" t="s">
        <v>55</v>
      </c>
      <c r="I52" s="493" t="s">
        <v>55</v>
      </c>
      <c r="J52" s="493">
        <v>140127724</v>
      </c>
      <c r="K52" s="493">
        <v>354525401.89999998</v>
      </c>
      <c r="L52" s="597">
        <v>0.71671517541702856</v>
      </c>
      <c r="M52" s="595"/>
      <c r="N52" s="308"/>
      <c r="O52" s="595"/>
      <c r="P52" s="308"/>
    </row>
    <row r="53" spans="2:16" s="7" customFormat="1" ht="15" customHeight="1">
      <c r="B53" s="512" t="s">
        <v>86</v>
      </c>
      <c r="C53" s="389">
        <v>37178013835.539993</v>
      </c>
      <c r="D53" s="390">
        <v>3922035547.8600001</v>
      </c>
      <c r="E53" s="391">
        <v>29318208541</v>
      </c>
      <c r="F53" s="392">
        <v>3937769746.6799998</v>
      </c>
      <c r="G53" s="389">
        <v>32569439741.549999</v>
      </c>
      <c r="H53" s="393">
        <v>2555132872.1100001</v>
      </c>
      <c r="I53" s="391">
        <v>28580001186.48</v>
      </c>
      <c r="J53" s="392">
        <v>1434305682.96</v>
      </c>
      <c r="K53" s="392">
        <v>4608574093.989994</v>
      </c>
      <c r="L53" s="596">
        <v>0.12395966375117297</v>
      </c>
      <c r="M53" s="595"/>
      <c r="N53" s="308"/>
      <c r="O53" s="595"/>
      <c r="P53" s="308"/>
    </row>
    <row r="54" spans="2:16" s="7" customFormat="1" ht="15" customHeight="1">
      <c r="B54" s="512" t="s">
        <v>87</v>
      </c>
      <c r="C54" s="389">
        <v>9295342393.3199997</v>
      </c>
      <c r="D54" s="390">
        <v>3046656753.75</v>
      </c>
      <c r="E54" s="391">
        <v>5093137525</v>
      </c>
      <c r="F54" s="392">
        <v>1155548114.5700002</v>
      </c>
      <c r="G54" s="389">
        <v>6624938172.1799994</v>
      </c>
      <c r="H54" s="395">
        <v>877306125.55999994</v>
      </c>
      <c r="I54" s="396">
        <v>5049840151.4099998</v>
      </c>
      <c r="J54" s="397">
        <v>697791895.21000004</v>
      </c>
      <c r="K54" s="397">
        <v>2670404221.1400003</v>
      </c>
      <c r="L54" s="596">
        <v>0.28728411586635672</v>
      </c>
      <c r="M54" s="595"/>
      <c r="N54" s="308"/>
      <c r="O54" s="595"/>
      <c r="P54" s="308"/>
    </row>
    <row r="55" spans="2:16" s="7" customFormat="1" ht="15" customHeight="1">
      <c r="B55" s="512" t="s">
        <v>88</v>
      </c>
      <c r="C55" s="492" t="s">
        <v>33</v>
      </c>
      <c r="D55" s="493" t="s">
        <v>55</v>
      </c>
      <c r="E55" s="493" t="s">
        <v>55</v>
      </c>
      <c r="F55" s="493" t="s">
        <v>55</v>
      </c>
      <c r="G55" s="492" t="s">
        <v>33</v>
      </c>
      <c r="H55" s="493" t="s">
        <v>33</v>
      </c>
      <c r="I55" s="493" t="s">
        <v>33</v>
      </c>
      <c r="J55" s="493" t="s">
        <v>33</v>
      </c>
      <c r="K55" s="493" t="s">
        <v>33</v>
      </c>
      <c r="L55" s="597" t="s">
        <v>33</v>
      </c>
      <c r="M55" s="595"/>
      <c r="N55" s="308"/>
      <c r="O55" s="595"/>
      <c r="P55" s="308"/>
    </row>
    <row r="56" spans="2:16" s="7" customFormat="1" ht="15" customHeight="1">
      <c r="B56" s="513" t="s">
        <v>89</v>
      </c>
      <c r="C56" s="389">
        <v>29158717051.670002</v>
      </c>
      <c r="D56" s="390">
        <v>1652556974.01</v>
      </c>
      <c r="E56" s="391">
        <v>25984020419.02</v>
      </c>
      <c r="F56" s="392">
        <v>1522139658.6400001</v>
      </c>
      <c r="G56" s="389">
        <v>26453921017.82</v>
      </c>
      <c r="H56" s="393">
        <v>1108652477.6900001</v>
      </c>
      <c r="I56" s="391">
        <v>24446031926.060001</v>
      </c>
      <c r="J56" s="392">
        <v>899236614.06999993</v>
      </c>
      <c r="K56" s="392">
        <v>2704796033.8500023</v>
      </c>
      <c r="L56" s="596">
        <v>9.2761146831564417E-2</v>
      </c>
      <c r="M56" s="595"/>
      <c r="N56" s="308"/>
      <c r="O56" s="595"/>
      <c r="P56" s="308"/>
    </row>
    <row r="57" spans="2:16" s="7" customFormat="1" ht="15" customHeight="1">
      <c r="B57" s="512" t="s">
        <v>90</v>
      </c>
      <c r="C57" s="389" t="s">
        <v>33</v>
      </c>
      <c r="D57" s="396" t="s">
        <v>33</v>
      </c>
      <c r="E57" s="396" t="s">
        <v>33</v>
      </c>
      <c r="F57" s="396" t="s">
        <v>33</v>
      </c>
      <c r="G57" s="396" t="s">
        <v>33</v>
      </c>
      <c r="H57" s="396" t="s">
        <v>33</v>
      </c>
      <c r="I57" s="396" t="s">
        <v>33</v>
      </c>
      <c r="J57" s="396" t="s">
        <v>33</v>
      </c>
      <c r="K57" s="396" t="s">
        <v>33</v>
      </c>
      <c r="L57" s="598" t="s">
        <v>33</v>
      </c>
      <c r="M57" s="595"/>
      <c r="N57" s="308"/>
      <c r="O57" s="595"/>
      <c r="P57" s="308"/>
    </row>
    <row r="58" spans="2:16" s="7" customFormat="1" ht="15" customHeight="1">
      <c r="B58" s="512" t="s">
        <v>91</v>
      </c>
      <c r="C58" s="389">
        <v>171028187709.51999</v>
      </c>
      <c r="D58" s="390">
        <v>6231492394.1400003</v>
      </c>
      <c r="E58" s="391">
        <v>162330610631</v>
      </c>
      <c r="F58" s="392">
        <v>2466084684.3799996</v>
      </c>
      <c r="G58" s="389">
        <v>163784211513.56</v>
      </c>
      <c r="H58" s="393">
        <v>3329986863.29</v>
      </c>
      <c r="I58" s="391">
        <v>159183974958.17999</v>
      </c>
      <c r="J58" s="392">
        <v>1270249692.0899999</v>
      </c>
      <c r="K58" s="392">
        <v>7243976195.9599915</v>
      </c>
      <c r="L58" s="596">
        <v>4.2355452004574849E-2</v>
      </c>
      <c r="M58" s="595"/>
      <c r="N58" s="308"/>
      <c r="O58" s="595"/>
      <c r="P58" s="308"/>
    </row>
    <row r="59" spans="2:16" s="7" customFormat="1" ht="15" customHeight="1">
      <c r="B59" s="512" t="s">
        <v>92</v>
      </c>
      <c r="C59" s="389">
        <v>57022638917.879997</v>
      </c>
      <c r="D59" s="390">
        <v>7342193387.9099998</v>
      </c>
      <c r="E59" s="391">
        <v>47200415527</v>
      </c>
      <c r="F59" s="392">
        <v>2480030002.9699993</v>
      </c>
      <c r="G59" s="389">
        <v>49817827896.249992</v>
      </c>
      <c r="H59" s="393">
        <v>3169085780.9899998</v>
      </c>
      <c r="I59" s="391">
        <v>45594938895.839996</v>
      </c>
      <c r="J59" s="392">
        <v>1053803219.42</v>
      </c>
      <c r="K59" s="392">
        <v>7204811021.6300049</v>
      </c>
      <c r="L59" s="596">
        <v>0.12635001042315611</v>
      </c>
      <c r="M59" s="595"/>
      <c r="N59" s="308"/>
      <c r="O59" s="595"/>
      <c r="P59" s="308"/>
    </row>
    <row r="60" spans="2:16" s="7" customFormat="1" ht="15" customHeight="1">
      <c r="B60" s="512" t="s">
        <v>93</v>
      </c>
      <c r="C60" s="389">
        <v>5079930648.8299999</v>
      </c>
      <c r="D60" s="395">
        <v>1069339557.01</v>
      </c>
      <c r="E60" s="396">
        <v>2866469639.02</v>
      </c>
      <c r="F60" s="397">
        <v>1144121452.8</v>
      </c>
      <c r="G60" s="389">
        <v>2912139383.9499998</v>
      </c>
      <c r="H60" s="395">
        <v>113721910.91</v>
      </c>
      <c r="I60" s="396">
        <v>2534489403.27</v>
      </c>
      <c r="J60" s="397">
        <v>263928069.77000001</v>
      </c>
      <c r="K60" s="397">
        <v>2167791264.8800001</v>
      </c>
      <c r="L60" s="596">
        <v>0.42673638967478456</v>
      </c>
      <c r="M60" s="595"/>
      <c r="N60" s="308"/>
      <c r="O60" s="595"/>
      <c r="P60" s="308"/>
    </row>
    <row r="61" spans="2:16" s="7" customFormat="1" ht="15" customHeight="1">
      <c r="B61" s="512" t="s">
        <v>94</v>
      </c>
      <c r="C61" s="389">
        <v>93284975685.540009</v>
      </c>
      <c r="D61" s="390">
        <v>6344789935.4499998</v>
      </c>
      <c r="E61" s="391">
        <v>83540450027</v>
      </c>
      <c r="F61" s="392">
        <v>3399735723.0900002</v>
      </c>
      <c r="G61" s="389">
        <v>84557481896.899994</v>
      </c>
      <c r="H61" s="393">
        <v>3103756596.9499998</v>
      </c>
      <c r="I61" s="391">
        <v>79446938517.149994</v>
      </c>
      <c r="J61" s="392">
        <v>2006786782.8</v>
      </c>
      <c r="K61" s="392">
        <v>8727493788.6400146</v>
      </c>
      <c r="L61" s="596">
        <v>9.3557335728532032E-2</v>
      </c>
      <c r="M61" s="595"/>
      <c r="N61" s="308"/>
      <c r="O61" s="595"/>
      <c r="P61" s="308"/>
    </row>
    <row r="62" spans="2:16" s="7" customFormat="1" ht="15" customHeight="1">
      <c r="B62" s="512" t="s">
        <v>95</v>
      </c>
      <c r="C62" s="389">
        <v>64075618246.889992</v>
      </c>
      <c r="D62" s="390">
        <v>2323396230.5300002</v>
      </c>
      <c r="E62" s="391">
        <v>60006521227.25</v>
      </c>
      <c r="F62" s="392">
        <v>1745700789.1099999</v>
      </c>
      <c r="G62" s="389">
        <v>52631583069.180008</v>
      </c>
      <c r="H62" s="393">
        <v>377289437.37</v>
      </c>
      <c r="I62" s="391">
        <v>51433635574.950005</v>
      </c>
      <c r="J62" s="392">
        <v>820658056.86000001</v>
      </c>
      <c r="K62" s="392">
        <v>11444035177.709984</v>
      </c>
      <c r="L62" s="596">
        <v>0.17860202508877762</v>
      </c>
      <c r="M62" s="595"/>
      <c r="N62" s="308"/>
      <c r="O62" s="595"/>
      <c r="P62" s="308"/>
    </row>
    <row r="63" spans="2:16" s="7" customFormat="1" ht="15" customHeight="1">
      <c r="B63" s="512" t="s">
        <v>96</v>
      </c>
      <c r="C63" s="389">
        <v>67696587452.25</v>
      </c>
      <c r="D63" s="390">
        <v>18642868636.93</v>
      </c>
      <c r="E63" s="391">
        <v>42005104481</v>
      </c>
      <c r="F63" s="392">
        <v>7048614334.3200006</v>
      </c>
      <c r="G63" s="389">
        <v>63145947388.459999</v>
      </c>
      <c r="H63" s="393">
        <v>16471432341.780001</v>
      </c>
      <c r="I63" s="391">
        <v>41332815168.389999</v>
      </c>
      <c r="J63" s="392">
        <v>5341699878.29</v>
      </c>
      <c r="K63" s="392">
        <v>4550640063.7900009</v>
      </c>
      <c r="L63" s="596">
        <v>6.7221114609356189E-2</v>
      </c>
      <c r="M63" s="595"/>
      <c r="N63" s="308"/>
      <c r="O63" s="595"/>
      <c r="P63" s="308"/>
    </row>
    <row r="64" spans="2:16" s="7" customFormat="1" ht="15" customHeight="1">
      <c r="B64" s="512" t="s">
        <v>97</v>
      </c>
      <c r="C64" s="389">
        <v>29286296781.82</v>
      </c>
      <c r="D64" s="390">
        <v>162844957.53999999</v>
      </c>
      <c r="E64" s="391">
        <v>28324001264</v>
      </c>
      <c r="F64" s="392">
        <v>799450560.27999997</v>
      </c>
      <c r="G64" s="389">
        <v>27475202341.829998</v>
      </c>
      <c r="H64" s="393">
        <v>111899056.78</v>
      </c>
      <c r="I64" s="391">
        <v>26873399363.189999</v>
      </c>
      <c r="J64" s="392">
        <v>489903921.86000001</v>
      </c>
      <c r="K64" s="392">
        <v>1811094439.9900017</v>
      </c>
      <c r="L64" s="596">
        <v>6.1841019145659669E-2</v>
      </c>
      <c r="M64" s="595"/>
      <c r="N64" s="308"/>
      <c r="O64" s="595"/>
      <c r="P64" s="308"/>
    </row>
    <row r="65" spans="2:16" s="7" customFormat="1" ht="15" customHeight="1">
      <c r="B65" s="512" t="s">
        <v>98</v>
      </c>
      <c r="C65" s="389">
        <v>3803657904.8600001</v>
      </c>
      <c r="D65" s="395">
        <v>203189837.74000001</v>
      </c>
      <c r="E65" s="396">
        <v>3412152359</v>
      </c>
      <c r="F65" s="397">
        <v>188315708.12</v>
      </c>
      <c r="G65" s="389">
        <v>3180235832.9400001</v>
      </c>
      <c r="H65" s="395">
        <v>73573971.790000007</v>
      </c>
      <c r="I65" s="396">
        <v>3034415551.7800002</v>
      </c>
      <c r="J65" s="397">
        <v>72246309.370000005</v>
      </c>
      <c r="K65" s="397">
        <v>623422071.92000008</v>
      </c>
      <c r="L65" s="596">
        <v>0.16390066812355622</v>
      </c>
      <c r="M65" s="595"/>
      <c r="N65" s="308"/>
      <c r="O65" s="595"/>
      <c r="P65" s="308"/>
    </row>
    <row r="66" spans="2:16" s="7" customFormat="1" ht="15" customHeight="1">
      <c r="B66" s="512" t="s">
        <v>99</v>
      </c>
      <c r="C66" s="389">
        <v>66278517996.220001</v>
      </c>
      <c r="D66" s="390">
        <v>4202156674.1500001</v>
      </c>
      <c r="E66" s="391">
        <v>57310973534.720001</v>
      </c>
      <c r="F66" s="392">
        <v>4765387787.3500004</v>
      </c>
      <c r="G66" s="389">
        <v>60325228648.099998</v>
      </c>
      <c r="H66" s="393">
        <v>1751030723.22</v>
      </c>
      <c r="I66" s="391">
        <v>54819327461.57</v>
      </c>
      <c r="J66" s="392">
        <v>3754870463.3099999</v>
      </c>
      <c r="K66" s="392">
        <v>5953289348.1200027</v>
      </c>
      <c r="L66" s="596">
        <v>8.982230635361417E-2</v>
      </c>
      <c r="M66" s="595"/>
      <c r="N66" s="308"/>
      <c r="O66" s="595"/>
      <c r="P66" s="308"/>
    </row>
    <row r="67" spans="2:16" s="7" customFormat="1" ht="15" customHeight="1">
      <c r="B67" s="512" t="s">
        <v>100</v>
      </c>
      <c r="C67" s="389">
        <v>323843325493.84998</v>
      </c>
      <c r="D67" s="390">
        <v>74271840552.270004</v>
      </c>
      <c r="E67" s="391">
        <v>235306423965.81</v>
      </c>
      <c r="F67" s="392">
        <v>14265060975.77</v>
      </c>
      <c r="G67" s="389">
        <v>251130282958.64001</v>
      </c>
      <c r="H67" s="393">
        <v>41912455711.010002</v>
      </c>
      <c r="I67" s="391">
        <v>206598434549.44</v>
      </c>
      <c r="J67" s="392">
        <v>2619392698.1900001</v>
      </c>
      <c r="K67" s="392">
        <v>72713042535.209961</v>
      </c>
      <c r="L67" s="596">
        <v>0.22453154600090974</v>
      </c>
      <c r="M67" s="595"/>
      <c r="N67" s="308"/>
      <c r="O67" s="595"/>
      <c r="P67" s="308"/>
    </row>
    <row r="68" spans="2:16" s="7" customFormat="1" ht="15" customHeight="1">
      <c r="B68" s="512" t="s">
        <v>101</v>
      </c>
      <c r="C68" s="389">
        <v>17187649528.849998</v>
      </c>
      <c r="D68" s="390">
        <v>2242480494.98</v>
      </c>
      <c r="E68" s="391">
        <v>14229115527.24</v>
      </c>
      <c r="F68" s="392">
        <v>716053506.63</v>
      </c>
      <c r="G68" s="389">
        <v>14857580699.98</v>
      </c>
      <c r="H68" s="393">
        <v>561683106.03999996</v>
      </c>
      <c r="I68" s="391">
        <v>14018762167.530001</v>
      </c>
      <c r="J68" s="392">
        <v>277135426.40999997</v>
      </c>
      <c r="K68" s="392">
        <v>2330068828.8699989</v>
      </c>
      <c r="L68" s="596">
        <v>0.13556646154315088</v>
      </c>
      <c r="M68" s="595"/>
      <c r="N68" s="308"/>
      <c r="O68" s="595"/>
      <c r="P68" s="308"/>
    </row>
    <row r="69" spans="2:16" s="7" customFormat="1" ht="15" customHeight="1">
      <c r="B69" s="512" t="s">
        <v>102</v>
      </c>
      <c r="C69" s="389">
        <v>35204933363.169998</v>
      </c>
      <c r="D69" s="390">
        <v>10689768267.52</v>
      </c>
      <c r="E69" s="391">
        <v>22779435730.560001</v>
      </c>
      <c r="F69" s="392">
        <v>1735729365.0899999</v>
      </c>
      <c r="G69" s="389">
        <v>28439219903.09</v>
      </c>
      <c r="H69" s="393">
        <v>7505960981.5600004</v>
      </c>
      <c r="I69" s="391">
        <v>20049874343</v>
      </c>
      <c r="J69" s="392">
        <v>883384578.52999997</v>
      </c>
      <c r="K69" s="392">
        <v>6765713460.079998</v>
      </c>
      <c r="L69" s="596">
        <v>0.19218083415428414</v>
      </c>
      <c r="M69" s="595"/>
      <c r="N69" s="308"/>
      <c r="O69" s="595"/>
      <c r="P69" s="308"/>
    </row>
    <row r="70" spans="2:16" s="7" customFormat="1" ht="15" customHeight="1">
      <c r="B70" s="512" t="s">
        <v>103</v>
      </c>
      <c r="C70" s="389">
        <v>172807633240.02002</v>
      </c>
      <c r="D70" s="390">
        <v>20915283015.560001</v>
      </c>
      <c r="E70" s="391">
        <v>146399739276.89001</v>
      </c>
      <c r="F70" s="392">
        <v>5492610947.5700006</v>
      </c>
      <c r="G70" s="389">
        <v>141465874205.69998</v>
      </c>
      <c r="H70" s="393">
        <v>2107071363.21</v>
      </c>
      <c r="I70" s="391">
        <v>138082815872.56998</v>
      </c>
      <c r="J70" s="392">
        <v>1275986969.9200001</v>
      </c>
      <c r="K70" s="392">
        <v>31341759034.320038</v>
      </c>
      <c r="L70" s="596">
        <v>0.18136790862003246</v>
      </c>
      <c r="M70" s="595"/>
      <c r="N70" s="308"/>
      <c r="O70" s="595"/>
      <c r="P70" s="308"/>
    </row>
    <row r="71" spans="2:16" s="7" customFormat="1" ht="15" customHeight="1">
      <c r="B71" s="512" t="s">
        <v>104</v>
      </c>
      <c r="C71" s="389">
        <v>21643785331.870003</v>
      </c>
      <c r="D71" s="390">
        <v>1987376233.21</v>
      </c>
      <c r="E71" s="391">
        <v>18603519829.720001</v>
      </c>
      <c r="F71" s="392">
        <v>1052889268.9399999</v>
      </c>
      <c r="G71" s="389">
        <v>18879145905.989998</v>
      </c>
      <c r="H71" s="393">
        <v>883356435.98000002</v>
      </c>
      <c r="I71" s="391">
        <v>17637606091</v>
      </c>
      <c r="J71" s="392">
        <v>358183379.00999999</v>
      </c>
      <c r="K71" s="392">
        <v>2764639425.8800049</v>
      </c>
      <c r="L71" s="596">
        <v>0.12773363732309492</v>
      </c>
      <c r="M71" s="595"/>
      <c r="N71" s="308"/>
      <c r="O71" s="595"/>
      <c r="P71" s="308"/>
    </row>
    <row r="72" spans="2:16" s="7" customFormat="1" ht="15" customHeight="1">
      <c r="B72" s="514" t="s">
        <v>105</v>
      </c>
      <c r="C72" s="398">
        <v>7622598397.5999994</v>
      </c>
      <c r="D72" s="399">
        <v>799643004.08000004</v>
      </c>
      <c r="E72" s="400">
        <v>6510441274.1499996</v>
      </c>
      <c r="F72" s="401">
        <v>312514119.37</v>
      </c>
      <c r="G72" s="398">
        <v>6632479435.8499994</v>
      </c>
      <c r="H72" s="402">
        <v>406797004.75999999</v>
      </c>
      <c r="I72" s="400">
        <v>5982165259.9799995</v>
      </c>
      <c r="J72" s="401">
        <v>243517171.11000001</v>
      </c>
      <c r="K72" s="401">
        <v>990118961.75</v>
      </c>
      <c r="L72" s="599">
        <v>0.12989257863325743</v>
      </c>
      <c r="M72" s="595"/>
      <c r="N72" s="308"/>
      <c r="O72" s="595"/>
      <c r="P72" s="308"/>
    </row>
    <row r="73" spans="2:16" ht="15" customHeight="1">
      <c r="B73" s="40"/>
      <c r="C73" s="39"/>
      <c r="G73" s="39"/>
      <c r="H73" s="39"/>
      <c r="I73" s="39"/>
      <c r="J73" s="39"/>
      <c r="K73" s="39"/>
      <c r="L73" s="39"/>
      <c r="N73" s="308"/>
    </row>
    <row r="74" spans="2:16" ht="15" customHeight="1">
      <c r="B74" s="148" t="s">
        <v>36</v>
      </c>
      <c r="C74" s="39"/>
      <c r="G74" s="39"/>
      <c r="H74" s="39"/>
      <c r="I74" s="39"/>
      <c r="J74" s="39"/>
      <c r="K74" s="39"/>
      <c r="L74" s="39"/>
    </row>
    <row r="75" spans="2:16" ht="15" customHeight="1">
      <c r="B75" s="149" t="s">
        <v>165</v>
      </c>
      <c r="C75" s="39"/>
      <c r="D75" s="39"/>
      <c r="E75" s="39"/>
      <c r="F75" s="39"/>
      <c r="G75" s="39"/>
      <c r="H75" s="39"/>
      <c r="I75" s="39"/>
      <c r="J75" s="39"/>
      <c r="K75" s="39"/>
      <c r="L75" s="39"/>
    </row>
    <row r="76" spans="2:16" ht="15" customHeight="1">
      <c r="B76" s="149"/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6" ht="15" customHeight="1">
      <c r="B77" s="612" t="s">
        <v>128</v>
      </c>
      <c r="C77" s="39"/>
      <c r="D77" s="39"/>
      <c r="E77" s="39"/>
      <c r="F77" s="39"/>
      <c r="G77" s="39"/>
      <c r="H77" s="39"/>
      <c r="I77" s="39"/>
      <c r="J77" s="39"/>
      <c r="K77" s="39"/>
      <c r="L77" s="39"/>
    </row>
    <row r="78" spans="2:16" ht="15" customHeight="1">
      <c r="C78" s="39"/>
      <c r="D78" s="39"/>
      <c r="E78" s="39"/>
      <c r="F78" s="39"/>
      <c r="G78" s="39"/>
      <c r="H78" s="39"/>
      <c r="I78" s="39"/>
      <c r="J78" s="39"/>
      <c r="K78" s="39"/>
      <c r="L78" s="39"/>
    </row>
  </sheetData>
  <mergeCells count="14">
    <mergeCell ref="B5:B7"/>
    <mergeCell ref="E6:E7"/>
    <mergeCell ref="F6:F7"/>
    <mergeCell ref="C5:F5"/>
    <mergeCell ref="C6:C7"/>
    <mergeCell ref="D6:D7"/>
    <mergeCell ref="G6:G7"/>
    <mergeCell ref="H6:H7"/>
    <mergeCell ref="K5:L5"/>
    <mergeCell ref="K6:K7"/>
    <mergeCell ref="L6:L7"/>
    <mergeCell ref="I6:I7"/>
    <mergeCell ref="J6:J7"/>
    <mergeCell ref="G5:J5"/>
  </mergeCells>
  <phoneticPr fontId="0" type="noConversion"/>
  <printOptions horizontalCentered="1" verticalCentered="1"/>
  <pageMargins left="0.39370078740157483" right="0.39370078740157483" top="0.39370078740157483" bottom="0.39370078740157483" header="0" footer="0"/>
  <pageSetup paperSize="9" scale="69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8A64B-1070-4421-8749-CE63758987AE}">
  <sheetPr codeName="Hoja9">
    <pageSetUpPr fitToPage="1"/>
  </sheetPr>
  <dimension ref="B2:AZ77"/>
  <sheetViews>
    <sheetView showGridLines="0" workbookViewId="0"/>
  </sheetViews>
  <sheetFormatPr defaultColWidth="11.42578125" defaultRowHeight="15" customHeight="1"/>
  <cols>
    <col min="1" max="1" width="2.140625" style="56" customWidth="1"/>
    <col min="2" max="2" width="28.5703125" style="61" customWidth="1"/>
    <col min="3" max="3" width="15.7109375" style="55" bestFit="1" customWidth="1"/>
    <col min="4" max="4" width="17" style="55" customWidth="1"/>
    <col min="5" max="5" width="5.7109375" style="60" bestFit="1" customWidth="1"/>
    <col min="6" max="6" width="15.7109375" style="55" customWidth="1"/>
    <col min="7" max="7" width="4.7109375" style="60" bestFit="1" customWidth="1"/>
    <col min="8" max="8" width="15.28515625" style="55" customWidth="1"/>
    <col min="9" max="9" width="5.7109375" style="60" bestFit="1" customWidth="1"/>
    <col min="10" max="10" width="13.85546875" style="55" customWidth="1"/>
    <col min="11" max="11" width="5.7109375" style="60" bestFit="1" customWidth="1"/>
    <col min="12" max="12" width="14.85546875" style="55" customWidth="1"/>
    <col min="13" max="13" width="5" style="60" customWidth="1"/>
    <col min="14" max="14" width="13.28515625" style="55" customWidth="1"/>
    <col min="15" max="15" width="7" style="60" bestFit="1" customWidth="1"/>
    <col min="16" max="16" width="6.85546875" style="55" customWidth="1"/>
    <col min="17" max="17" width="2.5703125" style="55" customWidth="1"/>
    <col min="18" max="18" width="7.85546875" style="55" customWidth="1"/>
    <col min="19" max="19" width="4.140625" style="55" customWidth="1"/>
    <col min="20" max="22" width="11.42578125" style="55"/>
    <col min="23" max="16384" width="11.42578125" style="56"/>
  </cols>
  <sheetData>
    <row r="2" spans="2:52" s="53" customFormat="1" ht="15" customHeight="1">
      <c r="B2" s="150" t="s">
        <v>166</v>
      </c>
      <c r="C2" s="50"/>
      <c r="D2" s="50"/>
      <c r="E2" s="51"/>
      <c r="F2" s="50"/>
      <c r="G2" s="51"/>
      <c r="H2" s="50"/>
      <c r="I2" s="51"/>
      <c r="J2" s="50"/>
      <c r="K2" s="51"/>
      <c r="L2" s="375"/>
      <c r="M2" s="51"/>
      <c r="N2" s="52"/>
      <c r="O2" s="51"/>
      <c r="P2" s="50"/>
      <c r="Q2" s="50"/>
      <c r="R2" s="50"/>
      <c r="S2" s="50"/>
      <c r="T2" s="50"/>
      <c r="U2" s="50"/>
      <c r="V2" s="50"/>
    </row>
    <row r="3" spans="2:52" s="53" customFormat="1" ht="15" customHeight="1">
      <c r="B3" s="54"/>
      <c r="C3" s="50"/>
      <c r="D3" s="50"/>
      <c r="E3" s="356"/>
      <c r="F3" s="50"/>
      <c r="G3" s="436"/>
      <c r="H3" s="50"/>
      <c r="I3" s="51"/>
      <c r="J3" s="50"/>
      <c r="K3" s="51"/>
      <c r="L3" s="50"/>
      <c r="M3" s="51"/>
      <c r="N3" s="50"/>
      <c r="O3" s="51"/>
      <c r="P3" s="50"/>
      <c r="Q3" s="50"/>
      <c r="R3" s="50"/>
      <c r="S3" s="50"/>
      <c r="T3" s="50"/>
      <c r="U3" s="50"/>
      <c r="V3" s="50"/>
    </row>
    <row r="4" spans="2:52" s="216" customFormat="1" ht="15" customHeight="1">
      <c r="B4" s="648" t="s">
        <v>41</v>
      </c>
      <c r="C4" s="679" t="s">
        <v>120</v>
      </c>
      <c r="D4" s="680" t="s">
        <v>167</v>
      </c>
      <c r="E4" s="680"/>
      <c r="F4" s="680"/>
      <c r="G4" s="680"/>
      <c r="H4" s="680"/>
      <c r="I4" s="680"/>
      <c r="J4" s="680"/>
      <c r="K4" s="680"/>
      <c r="L4" s="680"/>
      <c r="M4" s="680"/>
      <c r="N4" s="680"/>
      <c r="O4" s="680"/>
      <c r="P4" s="215"/>
      <c r="Q4" s="215"/>
      <c r="R4" s="215"/>
      <c r="S4" s="215"/>
      <c r="T4" s="215"/>
      <c r="U4" s="215"/>
      <c r="V4" s="215"/>
    </row>
    <row r="5" spans="2:52" s="216" customFormat="1" ht="15" customHeight="1">
      <c r="B5" s="649"/>
      <c r="C5" s="679"/>
      <c r="D5" s="680" t="s">
        <v>168</v>
      </c>
      <c r="E5" s="680"/>
      <c r="F5" s="681" t="s">
        <v>169</v>
      </c>
      <c r="G5" s="681"/>
      <c r="H5" s="681" t="s">
        <v>170</v>
      </c>
      <c r="I5" s="681"/>
      <c r="J5" s="681" t="s">
        <v>171</v>
      </c>
      <c r="K5" s="681"/>
      <c r="L5" s="681" t="s">
        <v>172</v>
      </c>
      <c r="M5" s="681"/>
      <c r="N5" s="681" t="s">
        <v>173</v>
      </c>
      <c r="O5" s="681"/>
      <c r="P5" s="215"/>
      <c r="Q5" s="215"/>
      <c r="R5" s="215"/>
      <c r="S5" s="215"/>
      <c r="T5" s="215"/>
      <c r="U5" s="215"/>
      <c r="V5" s="215"/>
    </row>
    <row r="6" spans="2:52" s="216" customFormat="1" ht="15" customHeight="1">
      <c r="B6" s="650"/>
      <c r="C6" s="679"/>
      <c r="D6" s="219" t="s">
        <v>174</v>
      </c>
      <c r="E6" s="220" t="s">
        <v>32</v>
      </c>
      <c r="F6" s="219" t="s">
        <v>174</v>
      </c>
      <c r="G6" s="220" t="s">
        <v>32</v>
      </c>
      <c r="H6" s="219" t="s">
        <v>174</v>
      </c>
      <c r="I6" s="220" t="s">
        <v>32</v>
      </c>
      <c r="J6" s="219" t="s">
        <v>174</v>
      </c>
      <c r="K6" s="220" t="s">
        <v>32</v>
      </c>
      <c r="L6" s="219" t="s">
        <v>174</v>
      </c>
      <c r="M6" s="220" t="s">
        <v>32</v>
      </c>
      <c r="N6" s="219" t="s">
        <v>174</v>
      </c>
      <c r="O6" s="220" t="s">
        <v>32</v>
      </c>
      <c r="P6" s="215"/>
      <c r="Q6" s="215"/>
      <c r="R6" s="215"/>
      <c r="S6" s="215"/>
      <c r="T6" s="215"/>
      <c r="U6" s="215"/>
      <c r="V6" s="215"/>
    </row>
    <row r="7" spans="2:52" s="129" customFormat="1" ht="6.75" customHeight="1">
      <c r="B7" s="221"/>
      <c r="C7" s="222"/>
      <c r="D7" s="58"/>
      <c r="E7" s="58"/>
      <c r="F7" s="58"/>
      <c r="G7" s="58"/>
      <c r="H7" s="58"/>
      <c r="I7" s="58"/>
      <c r="J7" s="222"/>
      <c r="K7" s="222"/>
      <c r="L7" s="222"/>
      <c r="M7" s="222"/>
      <c r="N7" s="222"/>
      <c r="O7" s="222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9"/>
      <c r="AD7" s="59"/>
      <c r="AE7" s="59"/>
      <c r="AF7" s="59"/>
      <c r="AG7" s="59"/>
      <c r="AH7" s="216"/>
      <c r="AI7" s="216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</row>
    <row r="8" spans="2:52" s="218" customFormat="1" ht="15" customHeight="1">
      <c r="B8" s="223" t="s">
        <v>125</v>
      </c>
      <c r="C8" s="403">
        <v>3363728950896.4702</v>
      </c>
      <c r="D8" s="403">
        <v>2829430154222.4194</v>
      </c>
      <c r="E8" s="573">
        <v>0.84115878405373468</v>
      </c>
      <c r="F8" s="404">
        <v>75678252199.219986</v>
      </c>
      <c r="G8" s="134">
        <v>2.2498320555540276E-2</v>
      </c>
      <c r="H8" s="403">
        <v>300830883778.26996</v>
      </c>
      <c r="I8" s="134">
        <v>8.9433746942688491E-2</v>
      </c>
      <c r="J8" s="403">
        <v>61269730203.069992</v>
      </c>
      <c r="K8" s="134">
        <v>1.8214823815319883E-2</v>
      </c>
      <c r="L8" s="403">
        <v>90642948860.119995</v>
      </c>
      <c r="M8" s="134">
        <v>2.6947161969148158E-2</v>
      </c>
      <c r="N8" s="403">
        <v>5876981633.3700008</v>
      </c>
      <c r="O8" s="134">
        <v>1.7471626635682763E-3</v>
      </c>
      <c r="P8" s="600"/>
      <c r="Q8" s="217"/>
      <c r="R8" s="600"/>
      <c r="S8" s="217"/>
      <c r="T8" s="600"/>
      <c r="U8" s="217"/>
      <c r="V8" s="600"/>
      <c r="X8" s="600"/>
      <c r="Z8" s="600"/>
      <c r="AA8" s="601"/>
    </row>
    <row r="9" spans="2:52" s="216" customFormat="1" ht="6.75" customHeight="1">
      <c r="B9" s="225"/>
      <c r="C9" s="405"/>
      <c r="D9" s="405"/>
      <c r="E9" s="406"/>
      <c r="F9" s="405"/>
      <c r="G9" s="575"/>
      <c r="H9" s="405"/>
      <c r="I9" s="575"/>
      <c r="J9" s="405"/>
      <c r="K9" s="574"/>
      <c r="L9" s="405"/>
      <c r="M9" s="574"/>
      <c r="N9" s="405"/>
      <c r="O9" s="574"/>
      <c r="P9" s="217"/>
      <c r="Q9" s="217"/>
      <c r="R9" s="215"/>
      <c r="S9" s="215"/>
      <c r="T9" s="215"/>
      <c r="U9" s="215"/>
      <c r="V9" s="215"/>
    </row>
    <row r="10" spans="2:52" s="218" customFormat="1" ht="15" customHeight="1">
      <c r="B10" s="192" t="s">
        <v>43</v>
      </c>
      <c r="C10" s="227">
        <v>3363728950896.4702</v>
      </c>
      <c r="D10" s="227">
        <v>2829430154222.4194</v>
      </c>
      <c r="E10" s="569">
        <v>0.84115878405373468</v>
      </c>
      <c r="F10" s="227">
        <v>75678252199.219986</v>
      </c>
      <c r="G10" s="569">
        <v>2.2498320555540276E-2</v>
      </c>
      <c r="H10" s="227">
        <v>300830883778.26996</v>
      </c>
      <c r="I10" s="569">
        <v>8.9433746942688491E-2</v>
      </c>
      <c r="J10" s="227">
        <v>61269730203.069992</v>
      </c>
      <c r="K10" s="569">
        <v>1.8214823815319883E-2</v>
      </c>
      <c r="L10" s="227">
        <v>90642948860.119995</v>
      </c>
      <c r="M10" s="569">
        <v>2.6947161969148158E-2</v>
      </c>
      <c r="N10" s="227">
        <v>5876981633.3700008</v>
      </c>
      <c r="O10" s="569">
        <v>1.7471626635682763E-3</v>
      </c>
      <c r="P10" s="600"/>
      <c r="Q10" s="217"/>
      <c r="R10" s="600"/>
      <c r="S10" s="217"/>
      <c r="T10" s="600"/>
      <c r="U10" s="217"/>
      <c r="V10" s="600"/>
      <c r="X10" s="600"/>
      <c r="Z10" s="600"/>
      <c r="AA10" s="601"/>
    </row>
    <row r="11" spans="2:52" s="218" customFormat="1" ht="15" customHeight="1">
      <c r="B11" s="511" t="s">
        <v>44</v>
      </c>
      <c r="C11" s="515">
        <v>1946051705.4400001</v>
      </c>
      <c r="D11" s="309">
        <v>1646835851.23</v>
      </c>
      <c r="E11" s="570">
        <v>0.84624465353434808</v>
      </c>
      <c r="F11" s="309">
        <v>91053324.979999989</v>
      </c>
      <c r="G11" s="570">
        <v>4.6788749099250133E-2</v>
      </c>
      <c r="H11" s="309">
        <v>184726538.56999999</v>
      </c>
      <c r="I11" s="570">
        <v>9.4923756678003346E-2</v>
      </c>
      <c r="J11" s="309">
        <v>19423644.260000002</v>
      </c>
      <c r="K11" s="570">
        <v>9.9810525104256347E-3</v>
      </c>
      <c r="L11" s="309">
        <v>4012346.4</v>
      </c>
      <c r="M11" s="570">
        <v>2.0617881779728012E-3</v>
      </c>
      <c r="N11" s="309" t="s">
        <v>55</v>
      </c>
      <c r="O11" s="570" t="s">
        <v>55</v>
      </c>
      <c r="P11" s="600"/>
      <c r="Q11" s="217"/>
      <c r="R11" s="600"/>
      <c r="S11" s="217"/>
      <c r="T11" s="600"/>
      <c r="U11" s="217"/>
      <c r="V11" s="600"/>
      <c r="X11" s="600"/>
      <c r="Z11" s="600"/>
      <c r="AA11" s="601"/>
    </row>
    <row r="12" spans="2:52" s="218" customFormat="1" ht="15" customHeight="1">
      <c r="B12" s="512" t="s">
        <v>45</v>
      </c>
      <c r="C12" s="228">
        <v>34305162615.380001</v>
      </c>
      <c r="D12" s="200">
        <v>31293490771.380001</v>
      </c>
      <c r="E12" s="571">
        <v>0.91220936983258083</v>
      </c>
      <c r="F12" s="200">
        <v>123734284.44</v>
      </c>
      <c r="G12" s="571">
        <v>3.6068706575530505E-3</v>
      </c>
      <c r="H12" s="200">
        <v>2755357610.9699998</v>
      </c>
      <c r="I12" s="571">
        <v>8.0319036579488273E-2</v>
      </c>
      <c r="J12" s="200">
        <v>66782511.590000004</v>
      </c>
      <c r="K12" s="571">
        <v>1.9467189920871987E-3</v>
      </c>
      <c r="L12" s="200">
        <v>64594224</v>
      </c>
      <c r="M12" s="571">
        <v>1.8829301211660933E-3</v>
      </c>
      <c r="N12" s="200">
        <v>1203213</v>
      </c>
      <c r="O12" s="571">
        <v>3.5073817124556191E-5</v>
      </c>
      <c r="P12" s="600"/>
      <c r="Q12" s="217"/>
      <c r="R12" s="600"/>
      <c r="S12" s="217"/>
      <c r="T12" s="600"/>
      <c r="U12" s="217"/>
      <c r="V12" s="600"/>
      <c r="X12" s="600"/>
      <c r="Z12" s="600"/>
      <c r="AA12" s="601"/>
    </row>
    <row r="13" spans="2:52" s="218" customFormat="1" ht="15" customHeight="1">
      <c r="B13" s="512" t="s">
        <v>46</v>
      </c>
      <c r="C13" s="228">
        <v>27982891860.430004</v>
      </c>
      <c r="D13" s="200">
        <v>25259413028.730003</v>
      </c>
      <c r="E13" s="571">
        <v>0.90267343184957904</v>
      </c>
      <c r="F13" s="200">
        <v>236976179.48000002</v>
      </c>
      <c r="G13" s="571">
        <v>8.4686093439507171E-3</v>
      </c>
      <c r="H13" s="200">
        <v>1586603188.1300001</v>
      </c>
      <c r="I13" s="571">
        <v>5.6699042973952986E-2</v>
      </c>
      <c r="J13" s="200">
        <v>854130532.09000003</v>
      </c>
      <c r="K13" s="571">
        <v>3.0523311755987857E-2</v>
      </c>
      <c r="L13" s="200">
        <v>45668932</v>
      </c>
      <c r="M13" s="571">
        <v>1.6320304644631615E-3</v>
      </c>
      <c r="N13" s="200">
        <v>100000</v>
      </c>
      <c r="O13" s="571">
        <v>3.5736120662142078E-6</v>
      </c>
      <c r="P13" s="600"/>
      <c r="Q13" s="217"/>
      <c r="R13" s="600"/>
      <c r="S13" s="217"/>
      <c r="T13" s="600"/>
      <c r="U13" s="217"/>
      <c r="V13" s="600"/>
      <c r="X13" s="600"/>
      <c r="Z13" s="600"/>
      <c r="AA13" s="601"/>
    </row>
    <row r="14" spans="2:52" s="218" customFormat="1" ht="15" customHeight="1">
      <c r="B14" s="512" t="s">
        <v>47</v>
      </c>
      <c r="C14" s="228">
        <v>18796495022.849998</v>
      </c>
      <c r="D14" s="200">
        <v>17669641906.549999</v>
      </c>
      <c r="E14" s="571">
        <v>0.9400498276444551</v>
      </c>
      <c r="F14" s="200">
        <v>235184636.84999999</v>
      </c>
      <c r="G14" s="571">
        <v>1.2512153811872762E-2</v>
      </c>
      <c r="H14" s="200">
        <v>689220467.40999997</v>
      </c>
      <c r="I14" s="571">
        <v>3.666749926367377E-2</v>
      </c>
      <c r="J14" s="200">
        <v>136751392.56999999</v>
      </c>
      <c r="K14" s="571">
        <v>7.2753666257330358E-3</v>
      </c>
      <c r="L14" s="200">
        <v>65696619.469999999</v>
      </c>
      <c r="M14" s="571">
        <v>3.4951526542653707E-3</v>
      </c>
      <c r="N14" s="200" t="s">
        <v>55</v>
      </c>
      <c r="O14" s="571" t="s">
        <v>55</v>
      </c>
      <c r="P14" s="600"/>
      <c r="Q14" s="217"/>
      <c r="R14" s="600"/>
      <c r="S14" s="217"/>
      <c r="T14" s="600"/>
      <c r="U14" s="217"/>
      <c r="V14" s="600"/>
      <c r="X14" s="600"/>
      <c r="Z14" s="600"/>
      <c r="AA14" s="601"/>
    </row>
    <row r="15" spans="2:52" s="218" customFormat="1" ht="15" customHeight="1">
      <c r="B15" s="512" t="s">
        <v>48</v>
      </c>
      <c r="C15" s="228">
        <v>663346986992.28003</v>
      </c>
      <c r="D15" s="200">
        <v>500187600595.07996</v>
      </c>
      <c r="E15" s="571">
        <v>0.75403613855700091</v>
      </c>
      <c r="F15" s="200">
        <v>26581616714.459999</v>
      </c>
      <c r="G15" s="571">
        <v>4.0071964199287685E-2</v>
      </c>
      <c r="H15" s="200">
        <v>82238139248.850006</v>
      </c>
      <c r="I15" s="571">
        <v>0.12397454252672604</v>
      </c>
      <c r="J15" s="200">
        <v>11737634597.990002</v>
      </c>
      <c r="K15" s="571">
        <v>1.7694562315282821E-2</v>
      </c>
      <c r="L15" s="200">
        <v>41004836978.520004</v>
      </c>
      <c r="M15" s="571">
        <v>6.1815064789006446E-2</v>
      </c>
      <c r="N15" s="200">
        <v>1597158857.3800001</v>
      </c>
      <c r="O15" s="571">
        <v>2.4077276126959896E-3</v>
      </c>
      <c r="P15" s="600"/>
      <c r="Q15" s="217"/>
      <c r="R15" s="600"/>
      <c r="S15" s="217"/>
      <c r="T15" s="600"/>
      <c r="U15" s="217"/>
      <c r="V15" s="600"/>
      <c r="X15" s="600"/>
      <c r="Z15" s="600"/>
      <c r="AA15" s="601"/>
    </row>
    <row r="16" spans="2:52" s="218" customFormat="1" ht="15" customHeight="1">
      <c r="B16" s="512" t="s">
        <v>49</v>
      </c>
      <c r="C16" s="228">
        <v>39715629060.750008</v>
      </c>
      <c r="D16" s="200">
        <v>36861210789.580002</v>
      </c>
      <c r="E16" s="571">
        <v>0.92812858970951162</v>
      </c>
      <c r="F16" s="200">
        <v>530461818.25999993</v>
      </c>
      <c r="G16" s="571">
        <v>1.33565004711015E-2</v>
      </c>
      <c r="H16" s="200">
        <v>1574402547.8000002</v>
      </c>
      <c r="I16" s="571">
        <v>3.9641888723246838E-2</v>
      </c>
      <c r="J16" s="200">
        <v>545774581.78999996</v>
      </c>
      <c r="K16" s="571">
        <v>1.3742060611835449E-2</v>
      </c>
      <c r="L16" s="200">
        <v>139555680</v>
      </c>
      <c r="M16" s="571">
        <v>3.5138730847378038E-3</v>
      </c>
      <c r="N16" s="200">
        <v>64223643.32</v>
      </c>
      <c r="O16" s="571">
        <v>1.6170873995666022E-3</v>
      </c>
      <c r="P16" s="600"/>
      <c r="Q16" s="217"/>
      <c r="R16" s="600"/>
      <c r="S16" s="217"/>
      <c r="T16" s="600"/>
      <c r="U16" s="217"/>
      <c r="V16" s="600"/>
      <c r="X16" s="600"/>
      <c r="Z16" s="600"/>
      <c r="AA16" s="601"/>
    </row>
    <row r="17" spans="2:27" s="218" customFormat="1" ht="15" customHeight="1">
      <c r="B17" s="512" t="s">
        <v>50</v>
      </c>
      <c r="C17" s="228">
        <v>49831417598.179993</v>
      </c>
      <c r="D17" s="200">
        <v>44823529627.249992</v>
      </c>
      <c r="E17" s="571">
        <v>0.89950340142214003</v>
      </c>
      <c r="F17" s="200">
        <v>597624763.25000012</v>
      </c>
      <c r="G17" s="571">
        <v>1.1992931207957996E-2</v>
      </c>
      <c r="H17" s="200">
        <v>3269377484.3799996</v>
      </c>
      <c r="I17" s="571">
        <v>6.5608759332172958E-2</v>
      </c>
      <c r="J17" s="200">
        <v>239657485.28999999</v>
      </c>
      <c r="K17" s="571">
        <v>4.8093651925076491E-3</v>
      </c>
      <c r="L17" s="200">
        <v>898034648.35000002</v>
      </c>
      <c r="M17" s="571">
        <v>1.8021454970263563E-2</v>
      </c>
      <c r="N17" s="200">
        <v>3193589.66</v>
      </c>
      <c r="O17" s="571">
        <v>6.4087874957758384E-5</v>
      </c>
      <c r="P17" s="600"/>
      <c r="Q17" s="217"/>
      <c r="R17" s="600"/>
      <c r="S17" s="217"/>
      <c r="T17" s="600"/>
      <c r="U17" s="217"/>
      <c r="V17" s="600"/>
      <c r="X17" s="600"/>
      <c r="Z17" s="600"/>
      <c r="AA17" s="601"/>
    </row>
    <row r="18" spans="2:27" s="218" customFormat="1" ht="15" customHeight="1">
      <c r="B18" s="512" t="s">
        <v>51</v>
      </c>
      <c r="C18" s="228">
        <v>14269930074.639999</v>
      </c>
      <c r="D18" s="200">
        <v>11103000090.73</v>
      </c>
      <c r="E18" s="571">
        <v>0.77806969148796656</v>
      </c>
      <c r="F18" s="200">
        <v>1041697057.4200001</v>
      </c>
      <c r="G18" s="571">
        <v>7.2999450731105281E-2</v>
      </c>
      <c r="H18" s="200">
        <v>1846303173.2600002</v>
      </c>
      <c r="I18" s="571">
        <v>0.12938417803049948</v>
      </c>
      <c r="J18" s="200">
        <v>125980509.84999999</v>
      </c>
      <c r="K18" s="571">
        <v>8.8283901316298652E-3</v>
      </c>
      <c r="L18" s="200">
        <v>152949243.38</v>
      </c>
      <c r="M18" s="571">
        <v>1.0718289618798891E-2</v>
      </c>
      <c r="N18" s="200" t="s">
        <v>55</v>
      </c>
      <c r="O18" s="571" t="s">
        <v>55</v>
      </c>
      <c r="P18" s="600"/>
      <c r="Q18" s="217"/>
      <c r="R18" s="600"/>
      <c r="S18" s="217"/>
      <c r="T18" s="600"/>
      <c r="U18" s="217"/>
      <c r="V18" s="600"/>
      <c r="X18" s="600"/>
      <c r="Z18" s="600"/>
      <c r="AA18" s="601"/>
    </row>
    <row r="19" spans="2:27" s="218" customFormat="1" ht="15" customHeight="1">
      <c r="B19" s="512" t="s">
        <v>52</v>
      </c>
      <c r="C19" s="228">
        <v>11321955971.760002</v>
      </c>
      <c r="D19" s="200">
        <v>10622084644.279999</v>
      </c>
      <c r="E19" s="571">
        <v>0.93818459202405746</v>
      </c>
      <c r="F19" s="200">
        <v>156555600.28999999</v>
      </c>
      <c r="G19" s="571">
        <v>1.3827610766239657E-2</v>
      </c>
      <c r="H19" s="200">
        <v>386919275.19</v>
      </c>
      <c r="I19" s="571">
        <v>3.4174243050854515E-2</v>
      </c>
      <c r="J19" s="200">
        <v>110723035.01000001</v>
      </c>
      <c r="K19" s="571">
        <v>9.7794970485817981E-3</v>
      </c>
      <c r="L19" s="200">
        <v>45347566.039999999</v>
      </c>
      <c r="M19" s="571">
        <v>4.0052766636002653E-3</v>
      </c>
      <c r="N19" s="200">
        <v>325850.95</v>
      </c>
      <c r="O19" s="571">
        <v>2.878044666599656E-5</v>
      </c>
      <c r="P19" s="600"/>
      <c r="Q19" s="217"/>
      <c r="R19" s="600"/>
      <c r="S19" s="217"/>
      <c r="T19" s="600"/>
      <c r="U19" s="217"/>
      <c r="V19" s="600"/>
      <c r="X19" s="600"/>
      <c r="Z19" s="600"/>
      <c r="AA19" s="601"/>
    </row>
    <row r="20" spans="2:27" s="218" customFormat="1" ht="15" customHeight="1">
      <c r="B20" s="512" t="s">
        <v>53</v>
      </c>
      <c r="C20" s="228">
        <v>65464678746.849998</v>
      </c>
      <c r="D20" s="200">
        <v>59977068693.489998</v>
      </c>
      <c r="E20" s="571">
        <v>0.91617449045185984</v>
      </c>
      <c r="F20" s="200">
        <v>585442873.11000001</v>
      </c>
      <c r="G20" s="571">
        <v>8.9428816320002193E-3</v>
      </c>
      <c r="H20" s="200">
        <v>3647407691.5299993</v>
      </c>
      <c r="I20" s="571">
        <v>5.5715658601708233E-2</v>
      </c>
      <c r="J20" s="200">
        <v>545533953.63000011</v>
      </c>
      <c r="K20" s="571">
        <v>8.3332564074676662E-3</v>
      </c>
      <c r="L20" s="200">
        <v>703639663.07999992</v>
      </c>
      <c r="M20" s="571">
        <v>1.0748386405453145E-2</v>
      </c>
      <c r="N20" s="200">
        <v>5585872.0099999998</v>
      </c>
      <c r="O20" s="571">
        <v>8.5326501510843788E-5</v>
      </c>
      <c r="P20" s="600"/>
      <c r="Q20" s="217"/>
      <c r="R20" s="600"/>
      <c r="S20" s="217"/>
      <c r="T20" s="600"/>
      <c r="U20" s="217"/>
      <c r="V20" s="600"/>
      <c r="X20" s="600"/>
      <c r="Z20" s="600"/>
      <c r="AA20" s="601"/>
    </row>
    <row r="21" spans="2:27" s="218" customFormat="1" ht="15" customHeight="1">
      <c r="B21" s="512" t="s">
        <v>54</v>
      </c>
      <c r="C21" s="228">
        <v>3225169367.96</v>
      </c>
      <c r="D21" s="200">
        <v>2710993331.04</v>
      </c>
      <c r="E21" s="571">
        <v>0.8405739425569364</v>
      </c>
      <c r="F21" s="200">
        <v>38774459.170000002</v>
      </c>
      <c r="G21" s="571">
        <v>1.2022456729001433E-2</v>
      </c>
      <c r="H21" s="200">
        <v>298081770.5</v>
      </c>
      <c r="I21" s="571">
        <v>9.2423602140480496E-2</v>
      </c>
      <c r="J21" s="200">
        <v>150579811.69</v>
      </c>
      <c r="K21" s="571">
        <v>4.6688962504082533E-2</v>
      </c>
      <c r="L21" s="200">
        <v>26739995.559999999</v>
      </c>
      <c r="M21" s="571">
        <v>8.2910360694991077E-3</v>
      </c>
      <c r="N21" s="200" t="s">
        <v>55</v>
      </c>
      <c r="O21" s="571" t="s">
        <v>55</v>
      </c>
      <c r="P21" s="600"/>
      <c r="Q21" s="217"/>
      <c r="R21" s="600"/>
      <c r="S21" s="217"/>
      <c r="T21" s="600"/>
      <c r="U21" s="217"/>
      <c r="V21" s="600"/>
      <c r="X21" s="600"/>
      <c r="Z21" s="600"/>
      <c r="AA21" s="601"/>
    </row>
    <row r="22" spans="2:27" s="218" customFormat="1" ht="15" customHeight="1">
      <c r="B22" s="512" t="s">
        <v>56</v>
      </c>
      <c r="C22" s="228">
        <v>255016728394.32996</v>
      </c>
      <c r="D22" s="200">
        <v>193700927740.95999</v>
      </c>
      <c r="E22" s="571">
        <v>0.75956165291808653</v>
      </c>
      <c r="F22" s="200">
        <v>13143245733.400002</v>
      </c>
      <c r="G22" s="571">
        <v>5.1538759108683746E-2</v>
      </c>
      <c r="H22" s="200">
        <v>33418763771.050003</v>
      </c>
      <c r="I22" s="571">
        <v>0.13104537879324876</v>
      </c>
      <c r="J22" s="200">
        <v>4222167893.3299999</v>
      </c>
      <c r="K22" s="571">
        <v>1.6556435022573507E-2</v>
      </c>
      <c r="L22" s="200">
        <v>10516500892.369999</v>
      </c>
      <c r="M22" s="571">
        <v>4.1238474662369726E-2</v>
      </c>
      <c r="N22" s="200">
        <v>15122363.220000001</v>
      </c>
      <c r="O22" s="571">
        <v>5.9299495037895844E-5</v>
      </c>
      <c r="P22" s="600"/>
      <c r="Q22" s="217"/>
      <c r="R22" s="600"/>
      <c r="S22" s="217"/>
      <c r="T22" s="600"/>
      <c r="U22" s="217"/>
      <c r="V22" s="600"/>
      <c r="X22" s="600"/>
      <c r="Z22" s="600"/>
      <c r="AA22" s="601"/>
    </row>
    <row r="23" spans="2:27" s="218" customFormat="1" ht="15" customHeight="1">
      <c r="B23" s="512" t="s">
        <v>57</v>
      </c>
      <c r="C23" s="228">
        <v>121714722158.56999</v>
      </c>
      <c r="D23" s="200">
        <v>106394839458.08</v>
      </c>
      <c r="E23" s="571">
        <v>0.87413287046302224</v>
      </c>
      <c r="F23" s="200">
        <v>1536611759.79</v>
      </c>
      <c r="G23" s="571">
        <v>1.2624699235546063E-2</v>
      </c>
      <c r="H23" s="200">
        <v>8624693215.25</v>
      </c>
      <c r="I23" s="571">
        <v>7.085990143422212E-2</v>
      </c>
      <c r="J23" s="200">
        <v>1459700863.47</v>
      </c>
      <c r="K23" s="571">
        <v>1.1992804465907593E-2</v>
      </c>
      <c r="L23" s="200">
        <v>3690739836.23</v>
      </c>
      <c r="M23" s="571">
        <v>3.0322871143079164E-2</v>
      </c>
      <c r="N23" s="200">
        <v>8137025.75</v>
      </c>
      <c r="O23" s="571">
        <v>6.6853258222937721E-5</v>
      </c>
      <c r="P23" s="600"/>
      <c r="Q23" s="217"/>
      <c r="R23" s="600"/>
      <c r="S23" s="217"/>
      <c r="T23" s="600"/>
      <c r="U23" s="217"/>
      <c r="V23" s="600"/>
      <c r="X23" s="600"/>
      <c r="Z23" s="600"/>
      <c r="AA23" s="601"/>
    </row>
    <row r="24" spans="2:27" s="218" customFormat="1" ht="15" customHeight="1">
      <c r="B24" s="513" t="s">
        <v>58</v>
      </c>
      <c r="C24" s="228">
        <v>2623791797.3000002</v>
      </c>
      <c r="D24" s="200">
        <v>2359750152.73</v>
      </c>
      <c r="E24" s="571">
        <v>0.89936638843001537</v>
      </c>
      <c r="F24" s="200">
        <v>15755810.59</v>
      </c>
      <c r="G24" s="571">
        <v>6.0049774552285128E-3</v>
      </c>
      <c r="H24" s="200">
        <v>234226883.10999998</v>
      </c>
      <c r="I24" s="571">
        <v>8.9270377074518639E-2</v>
      </c>
      <c r="J24" s="200">
        <v>2439821.1399999997</v>
      </c>
      <c r="K24" s="571">
        <v>9.2988366779356703E-4</v>
      </c>
      <c r="L24" s="200">
        <v>11619129.73</v>
      </c>
      <c r="M24" s="571">
        <v>4.4283733724438832E-3</v>
      </c>
      <c r="N24" s="200" t="s">
        <v>55</v>
      </c>
      <c r="O24" s="571" t="s">
        <v>55</v>
      </c>
      <c r="P24" s="600"/>
      <c r="Q24" s="217"/>
      <c r="R24" s="600"/>
      <c r="S24" s="217"/>
      <c r="T24" s="600"/>
      <c r="U24" s="217"/>
      <c r="V24" s="600"/>
      <c r="X24" s="600"/>
      <c r="Z24" s="600"/>
      <c r="AA24" s="601"/>
    </row>
    <row r="25" spans="2:27" s="218" customFormat="1" ht="15" customHeight="1">
      <c r="B25" s="513" t="s">
        <v>59</v>
      </c>
      <c r="C25" s="228" t="s">
        <v>33</v>
      </c>
      <c r="D25" s="200" t="s">
        <v>33</v>
      </c>
      <c r="E25" s="571" t="s">
        <v>33</v>
      </c>
      <c r="F25" s="200" t="s">
        <v>33</v>
      </c>
      <c r="G25" s="571" t="s">
        <v>33</v>
      </c>
      <c r="H25" s="200" t="s">
        <v>33</v>
      </c>
      <c r="I25" s="571" t="s">
        <v>33</v>
      </c>
      <c r="J25" s="200" t="s">
        <v>33</v>
      </c>
      <c r="K25" s="571" t="s">
        <v>33</v>
      </c>
      <c r="L25" s="200" t="s">
        <v>33</v>
      </c>
      <c r="M25" s="571" t="s">
        <v>33</v>
      </c>
      <c r="N25" s="200" t="s">
        <v>33</v>
      </c>
      <c r="O25" s="571" t="s">
        <v>33</v>
      </c>
      <c r="P25" s="600"/>
      <c r="Q25" s="217"/>
      <c r="R25" s="600"/>
      <c r="S25" s="217"/>
      <c r="T25" s="600"/>
      <c r="U25" s="217"/>
      <c r="V25" s="600"/>
      <c r="X25" s="600"/>
      <c r="Z25" s="600"/>
      <c r="AA25" s="601"/>
    </row>
    <row r="26" spans="2:27" s="218" customFormat="1" ht="15" customHeight="1">
      <c r="B26" s="512" t="s">
        <v>60</v>
      </c>
      <c r="C26" s="228">
        <v>43075163046.149994</v>
      </c>
      <c r="D26" s="200">
        <v>38488518248.669998</v>
      </c>
      <c r="E26" s="571">
        <v>0.89351996665535671</v>
      </c>
      <c r="F26" s="200">
        <v>692751192.95000005</v>
      </c>
      <c r="G26" s="571">
        <v>1.6082381213689156E-2</v>
      </c>
      <c r="H26" s="200">
        <v>2030792964.6400001</v>
      </c>
      <c r="I26" s="571">
        <v>4.7145334365054942E-2</v>
      </c>
      <c r="J26" s="200">
        <v>1207768836.8900001</v>
      </c>
      <c r="K26" s="571">
        <v>2.8038636454980267E-2</v>
      </c>
      <c r="L26" s="200">
        <v>651700976</v>
      </c>
      <c r="M26" s="571">
        <v>1.5129390811632649E-2</v>
      </c>
      <c r="N26" s="200">
        <v>3630827</v>
      </c>
      <c r="O26" s="571">
        <v>8.4290499286328733E-5</v>
      </c>
      <c r="P26" s="600"/>
      <c r="Q26" s="217"/>
      <c r="R26" s="600"/>
      <c r="S26" s="217"/>
      <c r="T26" s="600"/>
      <c r="U26" s="217"/>
      <c r="V26" s="600"/>
      <c r="X26" s="600"/>
      <c r="Z26" s="600"/>
      <c r="AA26" s="601"/>
    </row>
    <row r="27" spans="2:27" s="218" customFormat="1" ht="15" customHeight="1">
      <c r="B27" s="512" t="s">
        <v>61</v>
      </c>
      <c r="C27" s="228">
        <v>22677985997.18</v>
      </c>
      <c r="D27" s="200">
        <v>21562418499.079998</v>
      </c>
      <c r="E27" s="571">
        <v>0.95080835228319116</v>
      </c>
      <c r="F27" s="200">
        <v>180219567.50999999</v>
      </c>
      <c r="G27" s="571">
        <v>7.9468947344975976E-3</v>
      </c>
      <c r="H27" s="200">
        <v>771371895.39999998</v>
      </c>
      <c r="I27" s="571">
        <v>3.4014126981819277E-2</v>
      </c>
      <c r="J27" s="200">
        <v>150663510.14999998</v>
      </c>
      <c r="K27" s="571">
        <v>6.6436018687345043E-3</v>
      </c>
      <c r="L27" s="200">
        <v>10931000</v>
      </c>
      <c r="M27" s="571">
        <v>4.8200929312502733E-4</v>
      </c>
      <c r="N27" s="200">
        <v>2381525.04</v>
      </c>
      <c r="O27" s="571">
        <v>1.0501483863232571E-4</v>
      </c>
      <c r="P27" s="600"/>
      <c r="Q27" s="217"/>
      <c r="R27" s="600"/>
      <c r="S27" s="217"/>
      <c r="T27" s="600"/>
      <c r="U27" s="217"/>
      <c r="V27" s="600"/>
      <c r="X27" s="600"/>
      <c r="Z27" s="600"/>
      <c r="AA27" s="601"/>
    </row>
    <row r="28" spans="2:27" s="218" customFormat="1" ht="15" customHeight="1">
      <c r="B28" s="512" t="s">
        <v>62</v>
      </c>
      <c r="C28" s="228">
        <v>21934302473.990002</v>
      </c>
      <c r="D28" s="200">
        <v>20426195093.060001</v>
      </c>
      <c r="E28" s="571">
        <v>0.9312443428407019</v>
      </c>
      <c r="F28" s="200">
        <v>157004661.91999999</v>
      </c>
      <c r="G28" s="571">
        <v>7.1579509813990338E-3</v>
      </c>
      <c r="H28" s="200">
        <v>964366139.51999986</v>
      </c>
      <c r="I28" s="571">
        <v>4.3966118396678376E-2</v>
      </c>
      <c r="J28" s="200">
        <v>98582459.489999995</v>
      </c>
      <c r="K28" s="571">
        <v>4.4944424198991705E-3</v>
      </c>
      <c r="L28" s="200">
        <v>288154120</v>
      </c>
      <c r="M28" s="571">
        <v>1.3137145361321479E-2</v>
      </c>
      <c r="N28" s="200" t="s">
        <v>55</v>
      </c>
      <c r="O28" s="571" t="s">
        <v>55</v>
      </c>
      <c r="P28" s="600"/>
      <c r="Q28" s="217"/>
      <c r="R28" s="600"/>
      <c r="S28" s="217"/>
      <c r="T28" s="600"/>
      <c r="U28" s="217"/>
      <c r="V28" s="600"/>
      <c r="X28" s="600"/>
      <c r="Z28" s="600"/>
      <c r="AA28" s="601"/>
    </row>
    <row r="29" spans="2:27" s="218" customFormat="1" ht="15" customHeight="1">
      <c r="B29" s="512" t="s">
        <v>63</v>
      </c>
      <c r="C29" s="228">
        <v>4879946555.96</v>
      </c>
      <c r="D29" s="200">
        <v>4086838061.46</v>
      </c>
      <c r="E29" s="571">
        <v>0.83747598761479125</v>
      </c>
      <c r="F29" s="200">
        <v>94749682.430000007</v>
      </c>
      <c r="G29" s="571">
        <v>1.9416131169362881E-2</v>
      </c>
      <c r="H29" s="200">
        <v>669624792.54999995</v>
      </c>
      <c r="I29" s="571">
        <v>0.13721969797644004</v>
      </c>
      <c r="J29" s="200">
        <v>28307690.520000003</v>
      </c>
      <c r="K29" s="571">
        <v>5.8008197826320699E-3</v>
      </c>
      <c r="L29" s="200">
        <v>426329</v>
      </c>
      <c r="M29" s="571">
        <v>8.7363456773786543E-5</v>
      </c>
      <c r="N29" s="200" t="s">
        <v>55</v>
      </c>
      <c r="O29" s="571" t="s">
        <v>55</v>
      </c>
      <c r="P29" s="600"/>
      <c r="Q29" s="217"/>
      <c r="R29" s="600"/>
      <c r="S29" s="217"/>
      <c r="T29" s="600"/>
      <c r="U29" s="217"/>
      <c r="V29" s="600"/>
      <c r="X29" s="600"/>
      <c r="Z29" s="600"/>
      <c r="AA29" s="601"/>
    </row>
    <row r="30" spans="2:27" s="218" customFormat="1" ht="15" customHeight="1">
      <c r="B30" s="512" t="s">
        <v>64</v>
      </c>
      <c r="C30" s="228">
        <v>20998690780.560001</v>
      </c>
      <c r="D30" s="200">
        <v>16457674104.119999</v>
      </c>
      <c r="E30" s="571">
        <v>0.78374762865483272</v>
      </c>
      <c r="F30" s="200">
        <v>510244439.04999995</v>
      </c>
      <c r="G30" s="571">
        <v>2.4298869123896522E-2</v>
      </c>
      <c r="H30" s="200">
        <v>1686618886.3300002</v>
      </c>
      <c r="I30" s="571">
        <v>8.0320192527975343E-2</v>
      </c>
      <c r="J30" s="200">
        <v>1910306608.7300003</v>
      </c>
      <c r="K30" s="571">
        <v>9.0972652947416535E-2</v>
      </c>
      <c r="L30" s="200">
        <v>433846742.32999998</v>
      </c>
      <c r="M30" s="571">
        <v>2.0660656745878803E-2</v>
      </c>
      <c r="N30" s="200" t="s">
        <v>55</v>
      </c>
      <c r="O30" s="571" t="s">
        <v>55</v>
      </c>
      <c r="P30" s="600"/>
      <c r="Q30" s="217"/>
      <c r="R30" s="600"/>
      <c r="S30" s="217"/>
      <c r="T30" s="600"/>
      <c r="U30" s="217"/>
      <c r="V30" s="600"/>
      <c r="X30" s="600"/>
      <c r="Z30" s="600"/>
      <c r="AA30" s="601"/>
    </row>
    <row r="31" spans="2:27" s="218" customFormat="1" ht="15" customHeight="1">
      <c r="B31" s="512" t="s">
        <v>65</v>
      </c>
      <c r="C31" s="228">
        <v>21265089817.450001</v>
      </c>
      <c r="D31" s="200">
        <v>18936912852.880001</v>
      </c>
      <c r="E31" s="571">
        <v>0.89051647632075781</v>
      </c>
      <c r="F31" s="200">
        <v>218182363.19000003</v>
      </c>
      <c r="G31" s="571">
        <v>1.0260119522794629E-2</v>
      </c>
      <c r="H31" s="200">
        <v>1530408249.3599999</v>
      </c>
      <c r="I31" s="571">
        <v>7.1968106530363979E-2</v>
      </c>
      <c r="J31" s="200">
        <v>93310545.979999989</v>
      </c>
      <c r="K31" s="571">
        <v>4.3879685804773761E-3</v>
      </c>
      <c r="L31" s="200">
        <v>486275806.04000002</v>
      </c>
      <c r="M31" s="571">
        <v>2.2867329045606247E-2</v>
      </c>
      <c r="N31" s="200" t="s">
        <v>55</v>
      </c>
      <c r="O31" s="571" t="s">
        <v>55</v>
      </c>
      <c r="P31" s="600"/>
      <c r="Q31" s="217"/>
      <c r="R31" s="600"/>
      <c r="S31" s="217"/>
      <c r="T31" s="600"/>
      <c r="U31" s="217"/>
      <c r="V31" s="600"/>
      <c r="X31" s="600"/>
      <c r="Z31" s="600"/>
      <c r="AA31" s="601"/>
    </row>
    <row r="32" spans="2:27" s="218" customFormat="1" ht="15" customHeight="1">
      <c r="B32" s="513" t="s">
        <v>66</v>
      </c>
      <c r="C32" s="228" t="s">
        <v>33</v>
      </c>
      <c r="D32" s="200" t="s">
        <v>33</v>
      </c>
      <c r="E32" s="571" t="s">
        <v>33</v>
      </c>
      <c r="F32" s="200" t="s">
        <v>33</v>
      </c>
      <c r="G32" s="571" t="s">
        <v>33</v>
      </c>
      <c r="H32" s="200" t="s">
        <v>33</v>
      </c>
      <c r="I32" s="571" t="s">
        <v>33</v>
      </c>
      <c r="J32" s="200" t="s">
        <v>33</v>
      </c>
      <c r="K32" s="571" t="s">
        <v>33</v>
      </c>
      <c r="L32" s="200" t="s">
        <v>33</v>
      </c>
      <c r="M32" s="571" t="s">
        <v>33</v>
      </c>
      <c r="N32" s="200" t="s">
        <v>33</v>
      </c>
      <c r="O32" s="571" t="s">
        <v>33</v>
      </c>
      <c r="P32" s="600"/>
      <c r="Q32" s="217"/>
      <c r="R32" s="600"/>
      <c r="S32" s="217"/>
      <c r="T32" s="600"/>
      <c r="U32" s="217"/>
      <c r="V32" s="600"/>
      <c r="X32" s="600"/>
      <c r="Z32" s="600"/>
      <c r="AA32" s="601"/>
    </row>
    <row r="33" spans="2:27" s="218" customFormat="1" ht="15" customHeight="1">
      <c r="B33" s="512" t="s">
        <v>67</v>
      </c>
      <c r="C33" s="228">
        <v>71252519279.050003</v>
      </c>
      <c r="D33" s="200">
        <v>49252763438.18</v>
      </c>
      <c r="E33" s="571">
        <v>0.69124241411435294</v>
      </c>
      <c r="F33" s="200">
        <v>403238631.06</v>
      </c>
      <c r="G33" s="571">
        <v>5.6592894558685743E-3</v>
      </c>
      <c r="H33" s="200">
        <v>14718589091.279999</v>
      </c>
      <c r="I33" s="571">
        <v>0.20656938505762598</v>
      </c>
      <c r="J33" s="200">
        <v>6289194120.7200003</v>
      </c>
      <c r="K33" s="571">
        <v>8.8266270222520801E-2</v>
      </c>
      <c r="L33" s="200">
        <v>588399482.71000004</v>
      </c>
      <c r="M33" s="571">
        <v>8.2579463668592552E-3</v>
      </c>
      <c r="N33" s="200">
        <v>334515.09999999998</v>
      </c>
      <c r="O33" s="571">
        <v>4.6947827723805923E-6</v>
      </c>
      <c r="P33" s="600"/>
      <c r="Q33" s="217"/>
      <c r="R33" s="600"/>
      <c r="S33" s="217"/>
      <c r="T33" s="600"/>
      <c r="U33" s="217"/>
      <c r="V33" s="600"/>
      <c r="X33" s="600"/>
      <c r="Z33" s="600"/>
      <c r="AA33" s="601"/>
    </row>
    <row r="34" spans="2:27" s="218" customFormat="1" ht="15" customHeight="1">
      <c r="B34" s="512" t="s">
        <v>68</v>
      </c>
      <c r="C34" s="228">
        <v>37149196697</v>
      </c>
      <c r="D34" s="200">
        <v>32900266932.799999</v>
      </c>
      <c r="E34" s="571">
        <v>0.8856252586333011</v>
      </c>
      <c r="F34" s="200">
        <v>674220121.77999997</v>
      </c>
      <c r="G34" s="571">
        <v>1.8148982527916867E-2</v>
      </c>
      <c r="H34" s="200">
        <v>1807761190.9899998</v>
      </c>
      <c r="I34" s="571">
        <v>4.8662187926555793E-2</v>
      </c>
      <c r="J34" s="200">
        <v>1140801456.6799998</v>
      </c>
      <c r="K34" s="571">
        <v>3.0708644011463261E-2</v>
      </c>
      <c r="L34" s="200">
        <v>623934934.62</v>
      </c>
      <c r="M34" s="571">
        <v>1.6795381598934712E-2</v>
      </c>
      <c r="N34" s="200">
        <v>2212060.13</v>
      </c>
      <c r="O34" s="571">
        <v>5.9545301828252875E-5</v>
      </c>
      <c r="P34" s="600"/>
      <c r="Q34" s="217"/>
      <c r="R34" s="600"/>
      <c r="S34" s="217"/>
      <c r="T34" s="600"/>
      <c r="U34" s="217"/>
      <c r="V34" s="600"/>
      <c r="X34" s="600"/>
      <c r="Z34" s="600"/>
      <c r="AA34" s="601"/>
    </row>
    <row r="35" spans="2:27" s="218" customFormat="1" ht="15" customHeight="1">
      <c r="B35" s="512" t="s">
        <v>69</v>
      </c>
      <c r="C35" s="228">
        <v>229657751780.85999</v>
      </c>
      <c r="D35" s="200">
        <v>192438061148.67001</v>
      </c>
      <c r="E35" s="571">
        <v>0.83793409826764698</v>
      </c>
      <c r="F35" s="200">
        <v>5050002634.6099997</v>
      </c>
      <c r="G35" s="571">
        <v>2.1989253989687773E-2</v>
      </c>
      <c r="H35" s="200">
        <v>19774551608.010002</v>
      </c>
      <c r="I35" s="571">
        <v>8.6104437819625304E-2</v>
      </c>
      <c r="J35" s="200">
        <v>8634316803.2399998</v>
      </c>
      <c r="K35" s="571">
        <v>3.7596452705323385E-2</v>
      </c>
      <c r="L35" s="200">
        <v>3748053037.5000005</v>
      </c>
      <c r="M35" s="571">
        <v>1.6320167764580409E-2</v>
      </c>
      <c r="N35" s="200">
        <v>12766548.83</v>
      </c>
      <c r="O35" s="571">
        <v>5.5589453136255873E-5</v>
      </c>
      <c r="P35" s="600"/>
      <c r="Q35" s="217"/>
      <c r="R35" s="600"/>
      <c r="S35" s="217"/>
      <c r="T35" s="600"/>
      <c r="U35" s="217"/>
      <c r="V35" s="600"/>
      <c r="X35" s="600"/>
      <c r="Z35" s="600"/>
      <c r="AA35" s="601"/>
    </row>
    <row r="36" spans="2:27" s="218" customFormat="1" ht="15" customHeight="1">
      <c r="B36" s="512" t="s">
        <v>70</v>
      </c>
      <c r="C36" s="228">
        <v>37650271889.850006</v>
      </c>
      <c r="D36" s="200">
        <v>35835643790.740005</v>
      </c>
      <c r="E36" s="571">
        <v>0.95180305458566428</v>
      </c>
      <c r="F36" s="200">
        <v>63004465.650000006</v>
      </c>
      <c r="G36" s="571">
        <v>1.6734132978993212E-3</v>
      </c>
      <c r="H36" s="200">
        <v>1345094820.8200002</v>
      </c>
      <c r="I36" s="571">
        <v>3.5726032065723785E-2</v>
      </c>
      <c r="J36" s="200">
        <v>88617114.98999998</v>
      </c>
      <c r="K36" s="571">
        <v>2.3536912362614286E-3</v>
      </c>
      <c r="L36" s="200">
        <v>129913040.10999998</v>
      </c>
      <c r="M36" s="571">
        <v>3.4505206360813225E-3</v>
      </c>
      <c r="N36" s="200">
        <v>187998657.54000002</v>
      </c>
      <c r="O36" s="571">
        <v>4.9932881783698851E-3</v>
      </c>
      <c r="P36" s="600"/>
      <c r="Q36" s="217"/>
      <c r="R36" s="600"/>
      <c r="S36" s="217"/>
      <c r="T36" s="600"/>
      <c r="U36" s="217"/>
      <c r="V36" s="600"/>
      <c r="X36" s="600"/>
      <c r="Z36" s="600"/>
      <c r="AA36" s="601"/>
    </row>
    <row r="37" spans="2:27" s="218" customFormat="1" ht="15" customHeight="1">
      <c r="B37" s="512" t="s">
        <v>71</v>
      </c>
      <c r="C37" s="228">
        <v>20801572475.540001</v>
      </c>
      <c r="D37" s="200">
        <v>18654036052.32</v>
      </c>
      <c r="E37" s="571">
        <v>0.89676086143270028</v>
      </c>
      <c r="F37" s="200">
        <v>224263044.61999997</v>
      </c>
      <c r="G37" s="571">
        <v>1.0781062099209314E-2</v>
      </c>
      <c r="H37" s="200">
        <v>1591498781.5800002</v>
      </c>
      <c r="I37" s="571">
        <v>7.6508580466760387E-2</v>
      </c>
      <c r="J37" s="200">
        <v>117429388.86</v>
      </c>
      <c r="K37" s="571">
        <v>5.6452169180037709E-3</v>
      </c>
      <c r="L37" s="200">
        <v>214345208.16</v>
      </c>
      <c r="M37" s="571">
        <v>1.030427908332616E-2</v>
      </c>
      <c r="N37" s="200" t="s">
        <v>55</v>
      </c>
      <c r="O37" s="571" t="s">
        <v>55</v>
      </c>
      <c r="P37" s="600"/>
      <c r="Q37" s="217"/>
      <c r="R37" s="600"/>
      <c r="S37" s="217"/>
      <c r="T37" s="600"/>
      <c r="U37" s="217"/>
      <c r="V37" s="600"/>
      <c r="X37" s="600"/>
      <c r="Z37" s="600"/>
      <c r="AA37" s="601"/>
    </row>
    <row r="38" spans="2:27" s="218" customFormat="1" ht="15" customHeight="1">
      <c r="B38" s="512" t="s">
        <v>72</v>
      </c>
      <c r="C38" s="228">
        <v>79044557457.319992</v>
      </c>
      <c r="D38" s="200">
        <v>66984261637.729996</v>
      </c>
      <c r="E38" s="571">
        <v>0.84742408323176532</v>
      </c>
      <c r="F38" s="200">
        <v>1452177877.77</v>
      </c>
      <c r="G38" s="571">
        <v>1.8371636510889463E-2</v>
      </c>
      <c r="H38" s="200">
        <v>3320445772.9299998</v>
      </c>
      <c r="I38" s="571">
        <v>4.2007266277920147E-2</v>
      </c>
      <c r="J38" s="200">
        <v>1551903589.8</v>
      </c>
      <c r="K38" s="571">
        <v>1.9633275708298429E-2</v>
      </c>
      <c r="L38" s="200">
        <v>3479262362.6499996</v>
      </c>
      <c r="M38" s="571">
        <v>4.401646962890042E-2</v>
      </c>
      <c r="N38" s="200">
        <v>2256506216.4400001</v>
      </c>
      <c r="O38" s="571">
        <v>2.8547268642226224E-2</v>
      </c>
      <c r="P38" s="600"/>
      <c r="Q38" s="217"/>
      <c r="R38" s="600"/>
      <c r="S38" s="217"/>
      <c r="T38" s="600"/>
      <c r="U38" s="217"/>
      <c r="V38" s="600"/>
      <c r="X38" s="600"/>
      <c r="Z38" s="600"/>
      <c r="AA38" s="601"/>
    </row>
    <row r="39" spans="2:27" s="218" customFormat="1" ht="15" customHeight="1">
      <c r="B39" s="512" t="s">
        <v>73</v>
      </c>
      <c r="C39" s="228">
        <v>42581646809.109993</v>
      </c>
      <c r="D39" s="200">
        <v>35036847951.18</v>
      </c>
      <c r="E39" s="571">
        <v>0.82281570997587994</v>
      </c>
      <c r="F39" s="200">
        <v>621374272.21000004</v>
      </c>
      <c r="G39" s="571">
        <v>1.459253736699216E-2</v>
      </c>
      <c r="H39" s="200">
        <v>6494930511.2399998</v>
      </c>
      <c r="I39" s="571">
        <v>0.15252887095598339</v>
      </c>
      <c r="J39" s="200">
        <v>376655910.10000002</v>
      </c>
      <c r="K39" s="571">
        <v>8.8454989021095731E-3</v>
      </c>
      <c r="L39" s="200">
        <v>50240839</v>
      </c>
      <c r="M39" s="571">
        <v>1.1798707369216023E-3</v>
      </c>
      <c r="N39" s="200">
        <v>1597325.38</v>
      </c>
      <c r="O39" s="571">
        <v>3.7512062113536322E-5</v>
      </c>
      <c r="P39" s="600"/>
      <c r="Q39" s="217"/>
      <c r="R39" s="600"/>
      <c r="S39" s="217"/>
      <c r="T39" s="600"/>
      <c r="U39" s="217"/>
      <c r="V39" s="600"/>
      <c r="X39" s="600"/>
      <c r="Z39" s="600"/>
      <c r="AA39" s="601"/>
    </row>
    <row r="40" spans="2:27" s="218" customFormat="1" ht="15" customHeight="1">
      <c r="B40" s="513" t="s">
        <v>74</v>
      </c>
      <c r="C40" s="228">
        <v>42233032383.379997</v>
      </c>
      <c r="D40" s="200">
        <v>38846822709.860001</v>
      </c>
      <c r="E40" s="571">
        <v>0.91982082549079347</v>
      </c>
      <c r="F40" s="200">
        <v>448818342.85999995</v>
      </c>
      <c r="G40" s="571">
        <v>1.062718724020925E-2</v>
      </c>
      <c r="H40" s="200">
        <v>2257525556.6400003</v>
      </c>
      <c r="I40" s="571">
        <v>5.3454024710960758E-2</v>
      </c>
      <c r="J40" s="200">
        <v>185237835.28</v>
      </c>
      <c r="K40" s="571">
        <v>4.3860889172830696E-3</v>
      </c>
      <c r="L40" s="200">
        <v>491096051.10999995</v>
      </c>
      <c r="M40" s="571">
        <v>1.162824508200035E-2</v>
      </c>
      <c r="N40" s="200">
        <v>3531887.63</v>
      </c>
      <c r="O40" s="571">
        <v>8.3628558753216756E-5</v>
      </c>
      <c r="P40" s="600"/>
      <c r="Q40" s="217"/>
      <c r="R40" s="600"/>
      <c r="S40" s="217"/>
      <c r="T40" s="600"/>
      <c r="U40" s="217"/>
      <c r="V40" s="600"/>
      <c r="X40" s="600"/>
      <c r="Z40" s="600"/>
      <c r="AA40" s="601"/>
    </row>
    <row r="41" spans="2:27" s="218" customFormat="1" ht="15" customHeight="1">
      <c r="B41" s="513" t="s">
        <v>75</v>
      </c>
      <c r="C41" s="228" t="s">
        <v>33</v>
      </c>
      <c r="D41" s="200" t="s">
        <v>33</v>
      </c>
      <c r="E41" s="571" t="s">
        <v>33</v>
      </c>
      <c r="F41" s="200" t="s">
        <v>33</v>
      </c>
      <c r="G41" s="571" t="s">
        <v>33</v>
      </c>
      <c r="H41" s="200" t="s">
        <v>33</v>
      </c>
      <c r="I41" s="571" t="s">
        <v>33</v>
      </c>
      <c r="J41" s="200" t="s">
        <v>33</v>
      </c>
      <c r="K41" s="571" t="s">
        <v>33</v>
      </c>
      <c r="L41" s="200" t="s">
        <v>33</v>
      </c>
      <c r="M41" s="571" t="s">
        <v>33</v>
      </c>
      <c r="N41" s="200" t="s">
        <v>33</v>
      </c>
      <c r="O41" s="571" t="s">
        <v>33</v>
      </c>
      <c r="P41" s="600"/>
      <c r="Q41" s="217"/>
      <c r="R41" s="600"/>
      <c r="S41" s="217"/>
      <c r="T41" s="600"/>
      <c r="U41" s="217"/>
      <c r="V41" s="600"/>
      <c r="X41" s="600"/>
      <c r="Z41" s="600"/>
      <c r="AA41" s="601"/>
    </row>
    <row r="42" spans="2:27" s="218" customFormat="1" ht="15" customHeight="1">
      <c r="B42" s="512" t="s">
        <v>76</v>
      </c>
      <c r="C42" s="228">
        <v>73584029068.800003</v>
      </c>
      <c r="D42" s="200">
        <v>66562508167.400002</v>
      </c>
      <c r="E42" s="571">
        <v>0.90457819461292366</v>
      </c>
      <c r="F42" s="200">
        <v>1368466434.8899999</v>
      </c>
      <c r="G42" s="571">
        <v>1.8597329504891659E-2</v>
      </c>
      <c r="H42" s="200">
        <v>3357338697.5</v>
      </c>
      <c r="I42" s="571">
        <v>4.5625915568729414E-2</v>
      </c>
      <c r="J42" s="200">
        <v>1260729365.99</v>
      </c>
      <c r="K42" s="571">
        <v>1.7133192921676473E-2</v>
      </c>
      <c r="L42" s="200">
        <v>1030509305.23</v>
      </c>
      <c r="M42" s="571">
        <v>1.4004524055980799E-2</v>
      </c>
      <c r="N42" s="200">
        <v>4477097.79</v>
      </c>
      <c r="O42" s="571">
        <v>6.0843335797962062E-5</v>
      </c>
      <c r="P42" s="600"/>
      <c r="Q42" s="217"/>
      <c r="R42" s="600"/>
      <c r="S42" s="217"/>
      <c r="T42" s="600"/>
      <c r="U42" s="217"/>
      <c r="V42" s="600"/>
      <c r="X42" s="600"/>
      <c r="Z42" s="600"/>
      <c r="AA42" s="601"/>
    </row>
    <row r="43" spans="2:27" s="218" customFormat="1" ht="15" customHeight="1">
      <c r="B43" s="512" t="s">
        <v>77</v>
      </c>
      <c r="C43" s="228">
        <v>49689110075.869987</v>
      </c>
      <c r="D43" s="200">
        <v>44339529290.029999</v>
      </c>
      <c r="E43" s="571">
        <v>0.89233896969231796</v>
      </c>
      <c r="F43" s="200">
        <v>992833192.62999988</v>
      </c>
      <c r="G43" s="571">
        <v>1.9980901068947485E-2</v>
      </c>
      <c r="H43" s="200">
        <v>3076850251.5299997</v>
      </c>
      <c r="I43" s="571">
        <v>6.1922023695573869E-2</v>
      </c>
      <c r="J43" s="200">
        <v>816649218.27999997</v>
      </c>
      <c r="K43" s="571">
        <v>1.6435174971599683E-2</v>
      </c>
      <c r="L43" s="200">
        <v>459891094.33999997</v>
      </c>
      <c r="M43" s="571">
        <v>9.2553699117934526E-3</v>
      </c>
      <c r="N43" s="200">
        <v>3357029.0599999996</v>
      </c>
      <c r="O43" s="571">
        <v>6.7560659767787614E-5</v>
      </c>
      <c r="P43" s="600"/>
      <c r="Q43" s="217"/>
      <c r="R43" s="600"/>
      <c r="S43" s="217"/>
      <c r="T43" s="600"/>
      <c r="U43" s="217"/>
      <c r="V43" s="600"/>
      <c r="X43" s="600"/>
      <c r="Z43" s="600"/>
      <c r="AA43" s="601"/>
    </row>
    <row r="44" spans="2:27" s="218" customFormat="1" ht="15" customHeight="1">
      <c r="B44" s="512" t="s">
        <v>78</v>
      </c>
      <c r="C44" s="228">
        <v>13735089876.57</v>
      </c>
      <c r="D44" s="200">
        <v>11238128551.99</v>
      </c>
      <c r="E44" s="571">
        <v>0.8182056799759686</v>
      </c>
      <c r="F44" s="200">
        <v>160326895.28</v>
      </c>
      <c r="G44" s="571">
        <v>1.1672795498302024E-2</v>
      </c>
      <c r="H44" s="200">
        <v>1128536032.3499999</v>
      </c>
      <c r="I44" s="571">
        <v>8.2164444680854459E-2</v>
      </c>
      <c r="J44" s="200">
        <v>1007203401.7199999</v>
      </c>
      <c r="K44" s="571">
        <v>7.3330674263598197E-2</v>
      </c>
      <c r="L44" s="200">
        <v>200894995.22999999</v>
      </c>
      <c r="M44" s="571">
        <v>1.4626405581276659E-2</v>
      </c>
      <c r="N44" s="200" t="s">
        <v>55</v>
      </c>
      <c r="O44" s="571" t="s">
        <v>55</v>
      </c>
      <c r="P44" s="600"/>
      <c r="Q44" s="217"/>
      <c r="R44" s="600"/>
      <c r="S44" s="217"/>
      <c r="T44" s="600"/>
      <c r="U44" s="217"/>
      <c r="V44" s="600"/>
      <c r="X44" s="600"/>
      <c r="Z44" s="600"/>
      <c r="AA44" s="601"/>
    </row>
    <row r="45" spans="2:27" s="218" customFormat="1" ht="15" customHeight="1">
      <c r="B45" s="512" t="s">
        <v>79</v>
      </c>
      <c r="C45" s="228">
        <v>96861397104.300003</v>
      </c>
      <c r="D45" s="200">
        <v>79746273691.059998</v>
      </c>
      <c r="E45" s="571">
        <v>0.82330294704700058</v>
      </c>
      <c r="F45" s="200">
        <v>4822344599.6299992</v>
      </c>
      <c r="G45" s="571">
        <v>4.9786031833066749E-2</v>
      </c>
      <c r="H45" s="200">
        <v>10064285122.6</v>
      </c>
      <c r="I45" s="571">
        <v>0.10390398469849464</v>
      </c>
      <c r="J45" s="200">
        <v>940782884.51999998</v>
      </c>
      <c r="K45" s="571">
        <v>9.7126710190538375E-3</v>
      </c>
      <c r="L45" s="200">
        <v>322139065.48000002</v>
      </c>
      <c r="M45" s="571">
        <v>3.3257734774682409E-3</v>
      </c>
      <c r="N45" s="200">
        <v>965571741.00999999</v>
      </c>
      <c r="O45" s="571">
        <v>9.9685919249159274E-3</v>
      </c>
      <c r="P45" s="600"/>
      <c r="Q45" s="217"/>
      <c r="R45" s="600"/>
      <c r="S45" s="217"/>
      <c r="T45" s="600"/>
      <c r="U45" s="217"/>
      <c r="V45" s="600"/>
      <c r="X45" s="600"/>
      <c r="Z45" s="600"/>
      <c r="AA45" s="601"/>
    </row>
    <row r="46" spans="2:27" s="218" customFormat="1" ht="15" customHeight="1">
      <c r="B46" s="512" t="s">
        <v>80</v>
      </c>
      <c r="C46" s="228">
        <v>13318353598.729998</v>
      </c>
      <c r="D46" s="200">
        <v>11012586587.16</v>
      </c>
      <c r="E46" s="571">
        <v>0.82687296935937571</v>
      </c>
      <c r="F46" s="200">
        <v>311214347.13000005</v>
      </c>
      <c r="G46" s="571">
        <v>2.3367328763494958E-2</v>
      </c>
      <c r="H46" s="200">
        <v>956296628.63999999</v>
      </c>
      <c r="I46" s="571">
        <v>7.180291629523862E-2</v>
      </c>
      <c r="J46" s="200">
        <v>654126647.13</v>
      </c>
      <c r="K46" s="571">
        <v>4.911467789775275E-2</v>
      </c>
      <c r="L46" s="200">
        <v>355584414.44999999</v>
      </c>
      <c r="M46" s="571">
        <v>2.6698826684096115E-2</v>
      </c>
      <c r="N46" s="200">
        <v>28544974.219999999</v>
      </c>
      <c r="O46" s="571">
        <v>2.1432810000420752E-3</v>
      </c>
      <c r="P46" s="600"/>
      <c r="Q46" s="217"/>
      <c r="R46" s="600"/>
      <c r="S46" s="217"/>
      <c r="T46" s="600"/>
      <c r="U46" s="217"/>
      <c r="V46" s="600"/>
      <c r="X46" s="600"/>
      <c r="Z46" s="600"/>
      <c r="AA46" s="601"/>
    </row>
    <row r="47" spans="2:27" s="218" customFormat="1" ht="15" customHeight="1">
      <c r="B47" s="512" t="s">
        <v>81</v>
      </c>
      <c r="C47" s="228">
        <v>9166914388.0699997</v>
      </c>
      <c r="D47" s="200">
        <v>7313803696.7399998</v>
      </c>
      <c r="E47" s="571">
        <v>0.79784793302513279</v>
      </c>
      <c r="F47" s="200">
        <v>188815234.79000002</v>
      </c>
      <c r="G47" s="571">
        <v>2.0597468984299431E-2</v>
      </c>
      <c r="H47" s="200">
        <v>984561189.70000005</v>
      </c>
      <c r="I47" s="571">
        <v>0.10740377274400284</v>
      </c>
      <c r="J47" s="200">
        <v>632103446.84000003</v>
      </c>
      <c r="K47" s="571">
        <v>6.8954876208141724E-2</v>
      </c>
      <c r="L47" s="200">
        <v>47630820</v>
      </c>
      <c r="M47" s="571">
        <v>5.1959490384231874E-3</v>
      </c>
      <c r="N47" s="200" t="s">
        <v>55</v>
      </c>
      <c r="O47" s="571" t="s">
        <v>55</v>
      </c>
      <c r="P47" s="600"/>
      <c r="Q47" s="217"/>
      <c r="R47" s="600"/>
      <c r="S47" s="217"/>
      <c r="T47" s="600"/>
      <c r="U47" s="217"/>
      <c r="V47" s="600"/>
      <c r="X47" s="600"/>
      <c r="Z47" s="600"/>
      <c r="AA47" s="601"/>
    </row>
    <row r="48" spans="2:27" s="218" customFormat="1" ht="15" customHeight="1">
      <c r="B48" s="512" t="s">
        <v>82</v>
      </c>
      <c r="C48" s="228">
        <v>30149170269.269997</v>
      </c>
      <c r="D48" s="200">
        <v>27901556020.59</v>
      </c>
      <c r="E48" s="571">
        <v>0.92545021210846024</v>
      </c>
      <c r="F48" s="200">
        <v>372900287.23999995</v>
      </c>
      <c r="G48" s="571">
        <v>1.2368509113502346E-2</v>
      </c>
      <c r="H48" s="200">
        <v>983119301.17999995</v>
      </c>
      <c r="I48" s="571">
        <v>3.2608502734884859E-2</v>
      </c>
      <c r="J48" s="200">
        <v>475638728.92000002</v>
      </c>
      <c r="K48" s="571">
        <v>1.5776179731380603E-2</v>
      </c>
      <c r="L48" s="200">
        <v>414310283.17000002</v>
      </c>
      <c r="M48" s="571">
        <v>1.3742012780772681E-2</v>
      </c>
      <c r="N48" s="200">
        <v>1645648.17</v>
      </c>
      <c r="O48" s="571">
        <v>5.4583530999436887E-5</v>
      </c>
      <c r="P48" s="600"/>
      <c r="Q48" s="217"/>
      <c r="R48" s="600"/>
      <c r="S48" s="217"/>
      <c r="T48" s="600"/>
      <c r="U48" s="217"/>
      <c r="V48" s="600"/>
      <c r="X48" s="600"/>
      <c r="Z48" s="600"/>
      <c r="AA48" s="601"/>
    </row>
    <row r="49" spans="2:27" s="218" customFormat="1" ht="15" customHeight="1">
      <c r="B49" s="512" t="s">
        <v>83</v>
      </c>
      <c r="C49" s="228">
        <v>50862173841.170006</v>
      </c>
      <c r="D49" s="200">
        <v>47406168895.840004</v>
      </c>
      <c r="E49" s="571">
        <v>0.93205156830059499</v>
      </c>
      <c r="F49" s="200">
        <v>287618883.22000003</v>
      </c>
      <c r="G49" s="571">
        <v>5.6548680777617306E-3</v>
      </c>
      <c r="H49" s="200">
        <v>2708015038.0499997</v>
      </c>
      <c r="I49" s="571">
        <v>5.3242219778227746E-2</v>
      </c>
      <c r="J49" s="200">
        <v>290070233.35000002</v>
      </c>
      <c r="K49" s="571">
        <v>5.7030640148377785E-3</v>
      </c>
      <c r="L49" s="200">
        <v>166631564.5</v>
      </c>
      <c r="M49" s="571">
        <v>3.276139258623691E-3</v>
      </c>
      <c r="N49" s="200">
        <v>3669226.21</v>
      </c>
      <c r="O49" s="571">
        <v>7.2140569953971806E-5</v>
      </c>
      <c r="P49" s="600"/>
      <c r="Q49" s="217"/>
      <c r="R49" s="600"/>
      <c r="S49" s="217"/>
      <c r="T49" s="600"/>
      <c r="U49" s="217"/>
      <c r="V49" s="600"/>
      <c r="X49" s="600"/>
      <c r="Z49" s="600"/>
      <c r="AA49" s="601"/>
    </row>
    <row r="50" spans="2:27" s="218" customFormat="1" ht="15" customHeight="1">
      <c r="B50" s="512" t="s">
        <v>84</v>
      </c>
      <c r="C50" s="228">
        <v>5589335910.2400007</v>
      </c>
      <c r="D50" s="200">
        <v>4729986296.6300001</v>
      </c>
      <c r="E50" s="571">
        <v>0.84625192913604996</v>
      </c>
      <c r="F50" s="200">
        <v>9796150.1899999995</v>
      </c>
      <c r="G50" s="571">
        <v>1.7526501085849682E-3</v>
      </c>
      <c r="H50" s="200">
        <v>489176710.39000005</v>
      </c>
      <c r="I50" s="571">
        <v>8.7519647816084692E-2</v>
      </c>
      <c r="J50" s="200">
        <v>12782055.51</v>
      </c>
      <c r="K50" s="571">
        <v>2.2868647931112E-3</v>
      </c>
      <c r="L50" s="200">
        <v>14757191.890000001</v>
      </c>
      <c r="M50" s="571">
        <v>2.6402406523758815E-3</v>
      </c>
      <c r="N50" s="200">
        <v>332837505.63</v>
      </c>
      <c r="O50" s="571">
        <v>5.9548667493793242E-2</v>
      </c>
      <c r="P50" s="600"/>
      <c r="Q50" s="217"/>
      <c r="R50" s="600"/>
      <c r="S50" s="217"/>
      <c r="T50" s="600"/>
      <c r="U50" s="217"/>
      <c r="V50" s="600"/>
      <c r="X50" s="600"/>
      <c r="Z50" s="600"/>
      <c r="AA50" s="601"/>
    </row>
    <row r="51" spans="2:27" s="218" customFormat="1" ht="15" customHeight="1">
      <c r="B51" s="513" t="s">
        <v>85</v>
      </c>
      <c r="C51" s="228">
        <v>140127708.80000001</v>
      </c>
      <c r="D51" s="200">
        <v>51101427.82</v>
      </c>
      <c r="E51" s="571">
        <v>0.3646775377804507</v>
      </c>
      <c r="F51" s="200" t="s">
        <v>55</v>
      </c>
      <c r="G51" s="571" t="s">
        <v>55</v>
      </c>
      <c r="H51" s="200">
        <v>89026280.980000004</v>
      </c>
      <c r="I51" s="571">
        <v>0.63532246221954924</v>
      </c>
      <c r="J51" s="200" t="s">
        <v>55</v>
      </c>
      <c r="K51" s="571" t="s">
        <v>55</v>
      </c>
      <c r="L51" s="200" t="s">
        <v>55</v>
      </c>
      <c r="M51" s="571" t="s">
        <v>55</v>
      </c>
      <c r="N51" s="200" t="s">
        <v>55</v>
      </c>
      <c r="O51" s="571" t="s">
        <v>55</v>
      </c>
      <c r="P51" s="600"/>
      <c r="Q51" s="217"/>
      <c r="R51" s="600"/>
      <c r="S51" s="217"/>
      <c r="T51" s="600"/>
      <c r="U51" s="217"/>
      <c r="V51" s="600"/>
      <c r="X51" s="600"/>
      <c r="Z51" s="600"/>
      <c r="AA51" s="601"/>
    </row>
    <row r="52" spans="2:27" s="218" customFormat="1" ht="15" customHeight="1">
      <c r="B52" s="512" t="s">
        <v>86</v>
      </c>
      <c r="C52" s="228">
        <v>32455963447.319996</v>
      </c>
      <c r="D52" s="200">
        <v>29610962559.119999</v>
      </c>
      <c r="E52" s="571">
        <v>0.91234273809749067</v>
      </c>
      <c r="F52" s="200">
        <v>753523483.20999992</v>
      </c>
      <c r="G52" s="571">
        <v>2.3216796026809091E-2</v>
      </c>
      <c r="H52" s="200">
        <v>1405293403.9099998</v>
      </c>
      <c r="I52" s="571">
        <v>4.3298465201655874E-2</v>
      </c>
      <c r="J52" s="200">
        <v>178163583.79999998</v>
      </c>
      <c r="K52" s="571">
        <v>5.4893943940127156E-3</v>
      </c>
      <c r="L52" s="200">
        <v>508009997.27999997</v>
      </c>
      <c r="M52" s="571">
        <v>1.5652285229633144E-2</v>
      </c>
      <c r="N52" s="200">
        <v>10420</v>
      </c>
      <c r="O52" s="571">
        <v>3.2105039854734051E-7</v>
      </c>
      <c r="P52" s="600"/>
      <c r="Q52" s="217"/>
      <c r="R52" s="600"/>
      <c r="S52" s="217"/>
      <c r="T52" s="600"/>
      <c r="U52" s="217"/>
      <c r="V52" s="600"/>
      <c r="X52" s="600"/>
      <c r="Z52" s="600"/>
      <c r="AA52" s="601"/>
    </row>
    <row r="53" spans="2:27" s="218" customFormat="1" ht="15" customHeight="1">
      <c r="B53" s="512" t="s">
        <v>87</v>
      </c>
      <c r="C53" s="228">
        <v>6624938172.1800003</v>
      </c>
      <c r="D53" s="200">
        <v>4464906691.9000006</v>
      </c>
      <c r="E53" s="571">
        <v>0.67395446959028449</v>
      </c>
      <c r="F53" s="200">
        <v>56746934.509999998</v>
      </c>
      <c r="G53" s="571">
        <v>8.5656549593619638E-3</v>
      </c>
      <c r="H53" s="200">
        <v>1096267657.24</v>
      </c>
      <c r="I53" s="571">
        <v>0.1654759076610767</v>
      </c>
      <c r="J53" s="200">
        <v>944653571.79999995</v>
      </c>
      <c r="K53" s="571">
        <v>0.14259054911136665</v>
      </c>
      <c r="L53" s="200">
        <v>62363316.730000004</v>
      </c>
      <c r="M53" s="571">
        <v>9.4134186779102798E-3</v>
      </c>
      <c r="N53" s="200" t="s">
        <v>55</v>
      </c>
      <c r="O53" s="571" t="s">
        <v>55</v>
      </c>
      <c r="P53" s="600"/>
      <c r="Q53" s="217"/>
      <c r="R53" s="600"/>
      <c r="S53" s="217"/>
      <c r="T53" s="600"/>
      <c r="U53" s="217"/>
      <c r="V53" s="600"/>
      <c r="X53" s="600"/>
      <c r="Z53" s="600"/>
      <c r="AA53" s="601"/>
    </row>
    <row r="54" spans="2:27" s="218" customFormat="1" ht="15" customHeight="1">
      <c r="B54" s="512" t="s">
        <v>88</v>
      </c>
      <c r="C54" s="228" t="s">
        <v>33</v>
      </c>
      <c r="D54" s="200" t="s">
        <v>33</v>
      </c>
      <c r="E54" s="571" t="s">
        <v>33</v>
      </c>
      <c r="F54" s="200" t="s">
        <v>33</v>
      </c>
      <c r="G54" s="571" t="s">
        <v>33</v>
      </c>
      <c r="H54" s="200" t="s">
        <v>33</v>
      </c>
      <c r="I54" s="571" t="s">
        <v>33</v>
      </c>
      <c r="J54" s="200" t="s">
        <v>33</v>
      </c>
      <c r="K54" s="571" t="s">
        <v>33</v>
      </c>
      <c r="L54" s="200" t="s">
        <v>33</v>
      </c>
      <c r="M54" s="571" t="s">
        <v>33</v>
      </c>
      <c r="N54" s="200" t="s">
        <v>33</v>
      </c>
      <c r="O54" s="571" t="s">
        <v>33</v>
      </c>
      <c r="P54" s="600"/>
      <c r="Q54" s="217"/>
      <c r="R54" s="600"/>
      <c r="S54" s="217"/>
      <c r="T54" s="600"/>
      <c r="U54" s="217"/>
      <c r="V54" s="600"/>
      <c r="X54" s="600"/>
      <c r="Z54" s="600"/>
      <c r="AA54" s="601"/>
    </row>
    <row r="55" spans="2:27" s="218" customFormat="1" ht="15" customHeight="1">
      <c r="B55" s="513" t="s">
        <v>89</v>
      </c>
      <c r="C55" s="228">
        <v>26225635392.739998</v>
      </c>
      <c r="D55" s="200">
        <v>24171769235.769997</v>
      </c>
      <c r="E55" s="571">
        <v>0.92168478947363963</v>
      </c>
      <c r="F55" s="200">
        <v>126373026.53000002</v>
      </c>
      <c r="G55" s="571">
        <v>4.8186831181594048E-3</v>
      </c>
      <c r="H55" s="200">
        <v>1558347720.22</v>
      </c>
      <c r="I55" s="571">
        <v>5.9420780350335954E-2</v>
      </c>
      <c r="J55" s="200">
        <v>238016896.75</v>
      </c>
      <c r="K55" s="571">
        <v>9.0757342266677681E-3</v>
      </c>
      <c r="L55" s="200">
        <v>131128513.47</v>
      </c>
      <c r="M55" s="571">
        <v>5.0000128311972229E-3</v>
      </c>
      <c r="N55" s="200" t="s">
        <v>55</v>
      </c>
      <c r="O55" s="571" t="s">
        <v>55</v>
      </c>
      <c r="P55" s="600"/>
      <c r="Q55" s="217"/>
      <c r="R55" s="600"/>
      <c r="S55" s="217"/>
      <c r="T55" s="600"/>
      <c r="U55" s="217"/>
      <c r="V55" s="600"/>
      <c r="X55" s="600"/>
      <c r="Z55" s="600"/>
      <c r="AA55" s="601"/>
    </row>
    <row r="56" spans="2:27" s="218" customFormat="1" ht="15" customHeight="1">
      <c r="B56" s="513" t="s">
        <v>90</v>
      </c>
      <c r="C56" s="228" t="s">
        <v>33</v>
      </c>
      <c r="D56" s="200" t="s">
        <v>33</v>
      </c>
      <c r="E56" s="571" t="s">
        <v>33</v>
      </c>
      <c r="F56" s="200" t="s">
        <v>33</v>
      </c>
      <c r="G56" s="571" t="s">
        <v>33</v>
      </c>
      <c r="H56" s="200" t="s">
        <v>33</v>
      </c>
      <c r="I56" s="571" t="s">
        <v>33</v>
      </c>
      <c r="J56" s="200" t="s">
        <v>33</v>
      </c>
      <c r="K56" s="571" t="s">
        <v>33</v>
      </c>
      <c r="L56" s="200" t="s">
        <v>33</v>
      </c>
      <c r="M56" s="571" t="s">
        <v>33</v>
      </c>
      <c r="N56" s="200" t="s">
        <v>33</v>
      </c>
      <c r="O56" s="571" t="s">
        <v>33</v>
      </c>
      <c r="P56" s="600"/>
      <c r="Q56" s="217"/>
      <c r="R56" s="600"/>
      <c r="S56" s="217"/>
      <c r="T56" s="600"/>
      <c r="U56" s="217"/>
      <c r="V56" s="600"/>
      <c r="X56" s="600"/>
      <c r="Z56" s="600"/>
      <c r="AA56" s="601"/>
    </row>
    <row r="57" spans="2:27" s="218" customFormat="1" ht="15" customHeight="1">
      <c r="B57" s="512" t="s">
        <v>91</v>
      </c>
      <c r="C57" s="228">
        <v>161244923300.97998</v>
      </c>
      <c r="D57" s="200">
        <v>152393370118.82999</v>
      </c>
      <c r="E57" s="571">
        <v>0.94510491864833679</v>
      </c>
      <c r="F57" s="200">
        <v>702395538.68000007</v>
      </c>
      <c r="G57" s="571">
        <v>4.35607846932897E-3</v>
      </c>
      <c r="H57" s="200">
        <v>4933828649.2800007</v>
      </c>
      <c r="I57" s="571">
        <v>3.059835031252742E-2</v>
      </c>
      <c r="J57" s="200">
        <v>1678080754.6799998</v>
      </c>
      <c r="K57" s="571">
        <v>1.0407030003342754E-2</v>
      </c>
      <c r="L57" s="200">
        <v>1525308400.0999999</v>
      </c>
      <c r="M57" s="571">
        <v>9.4595747194648559E-3</v>
      </c>
      <c r="N57" s="200">
        <v>11939839.41</v>
      </c>
      <c r="O57" s="571">
        <v>7.4047846999270055E-5</v>
      </c>
      <c r="P57" s="600"/>
      <c r="Q57" s="217"/>
      <c r="R57" s="600"/>
      <c r="S57" s="217"/>
      <c r="T57" s="600"/>
      <c r="U57" s="217"/>
      <c r="V57" s="600"/>
      <c r="X57" s="600"/>
      <c r="Z57" s="600"/>
      <c r="AA57" s="601"/>
    </row>
    <row r="58" spans="2:27" s="218" customFormat="1" ht="15" customHeight="1">
      <c r="B58" s="512" t="s">
        <v>92</v>
      </c>
      <c r="C58" s="228">
        <v>49428710725.380005</v>
      </c>
      <c r="D58" s="200">
        <v>44567204511.130005</v>
      </c>
      <c r="E58" s="571">
        <v>0.90164610521079647</v>
      </c>
      <c r="F58" s="200">
        <v>897404554.13</v>
      </c>
      <c r="G58" s="571">
        <v>1.8155532300161988E-2</v>
      </c>
      <c r="H58" s="200">
        <v>2422272718.2500005</v>
      </c>
      <c r="I58" s="571">
        <v>4.9005379317050318E-2</v>
      </c>
      <c r="J58" s="200">
        <v>772170912.05000007</v>
      </c>
      <c r="K58" s="571">
        <v>1.5621910843276677E-2</v>
      </c>
      <c r="L58" s="200">
        <v>766306210.12</v>
      </c>
      <c r="M58" s="571">
        <v>1.550326113860233E-2</v>
      </c>
      <c r="N58" s="200">
        <v>3351819.7</v>
      </c>
      <c r="O58" s="571">
        <v>6.7811190112206419E-5</v>
      </c>
      <c r="P58" s="600"/>
      <c r="Q58" s="217"/>
      <c r="R58" s="600"/>
      <c r="S58" s="217"/>
      <c r="T58" s="600"/>
      <c r="U58" s="217"/>
      <c r="V58" s="600"/>
      <c r="X58" s="600"/>
      <c r="Z58" s="600"/>
      <c r="AA58" s="601"/>
    </row>
    <row r="59" spans="2:27" s="218" customFormat="1" ht="15" customHeight="1">
      <c r="B59" s="512" t="s">
        <v>93</v>
      </c>
      <c r="C59" s="228">
        <v>2868934388.8699999</v>
      </c>
      <c r="D59" s="200">
        <v>2128595255.54</v>
      </c>
      <c r="E59" s="571">
        <v>0.74194630027018471</v>
      </c>
      <c r="F59" s="200">
        <v>193042394.51999998</v>
      </c>
      <c r="G59" s="571">
        <v>6.7287141619169086E-2</v>
      </c>
      <c r="H59" s="200">
        <v>382096376.79000002</v>
      </c>
      <c r="I59" s="571">
        <v>0.1331840763847158</v>
      </c>
      <c r="J59" s="200">
        <v>117399912.48</v>
      </c>
      <c r="K59" s="571">
        <v>4.0921086566305491E-2</v>
      </c>
      <c r="L59" s="200">
        <v>47800449.539999999</v>
      </c>
      <c r="M59" s="571">
        <v>1.6661395159624885E-2</v>
      </c>
      <c r="N59" s="200" t="s">
        <v>55</v>
      </c>
      <c r="O59" s="571" t="s">
        <v>55</v>
      </c>
      <c r="P59" s="600"/>
      <c r="Q59" s="217"/>
      <c r="R59" s="600"/>
      <c r="S59" s="217"/>
      <c r="T59" s="600"/>
      <c r="U59" s="217"/>
      <c r="V59" s="600"/>
      <c r="X59" s="600"/>
      <c r="Z59" s="600"/>
      <c r="AA59" s="601"/>
    </row>
    <row r="60" spans="2:27" s="218" customFormat="1" ht="15" customHeight="1">
      <c r="B60" s="512" t="s">
        <v>94</v>
      </c>
      <c r="C60" s="228">
        <v>84011992876.800034</v>
      </c>
      <c r="D60" s="200">
        <v>75225062999.380005</v>
      </c>
      <c r="E60" s="571">
        <v>0.89540862469117133</v>
      </c>
      <c r="F60" s="200">
        <v>1480260319.99</v>
      </c>
      <c r="G60" s="571">
        <v>1.7619631070539394E-2</v>
      </c>
      <c r="H60" s="200">
        <v>3939850007.1800003</v>
      </c>
      <c r="I60" s="571">
        <v>4.6896280784073541E-2</v>
      </c>
      <c r="J60" s="200">
        <v>1340762051.52</v>
      </c>
      <c r="K60" s="571">
        <v>1.5959174465557193E-2</v>
      </c>
      <c r="L60" s="200">
        <v>2019278219.1000001</v>
      </c>
      <c r="M60" s="571">
        <v>2.4035594799675621E-2</v>
      </c>
      <c r="N60" s="200">
        <v>6779279.6299999999</v>
      </c>
      <c r="O60" s="571">
        <v>8.069418898253635E-5</v>
      </c>
      <c r="P60" s="600"/>
      <c r="Q60" s="217"/>
      <c r="R60" s="600"/>
      <c r="S60" s="217"/>
      <c r="T60" s="600"/>
      <c r="U60" s="217"/>
      <c r="V60" s="600"/>
      <c r="X60" s="600"/>
      <c r="Z60" s="600"/>
      <c r="AA60" s="601"/>
    </row>
    <row r="61" spans="2:27" s="218" customFormat="1" ht="15" customHeight="1">
      <c r="B61" s="512" t="s">
        <v>95</v>
      </c>
      <c r="C61" s="228">
        <v>52252644258.199997</v>
      </c>
      <c r="D61" s="200">
        <v>49394765645.529999</v>
      </c>
      <c r="E61" s="571">
        <v>0.94530652652623393</v>
      </c>
      <c r="F61" s="200">
        <v>465119664.23000002</v>
      </c>
      <c r="G61" s="571">
        <v>8.9013612771761084E-3</v>
      </c>
      <c r="H61" s="200">
        <v>1494101128.3100002</v>
      </c>
      <c r="I61" s="571">
        <v>2.8593789836301561E-2</v>
      </c>
      <c r="J61" s="200">
        <v>703939985.11000001</v>
      </c>
      <c r="K61" s="571">
        <v>1.3471853819140088E-2</v>
      </c>
      <c r="L61" s="200">
        <v>194717835.01999998</v>
      </c>
      <c r="M61" s="571">
        <v>3.7264685411483832E-3</v>
      </c>
      <c r="N61" s="200" t="s">
        <v>55</v>
      </c>
      <c r="O61" s="571" t="s">
        <v>55</v>
      </c>
      <c r="P61" s="600"/>
      <c r="Q61" s="217"/>
      <c r="R61" s="600"/>
      <c r="S61" s="217"/>
      <c r="T61" s="600"/>
      <c r="U61" s="217"/>
      <c r="V61" s="600"/>
      <c r="X61" s="600"/>
      <c r="Z61" s="600"/>
      <c r="AA61" s="601"/>
    </row>
    <row r="62" spans="2:27" s="216" customFormat="1" ht="15" customHeight="1">
      <c r="B62" s="512" t="s">
        <v>96</v>
      </c>
      <c r="C62" s="228">
        <v>54939259798.779999</v>
      </c>
      <c r="D62" s="200">
        <v>48110576310.290001</v>
      </c>
      <c r="E62" s="571">
        <v>0.87570485089350192</v>
      </c>
      <c r="F62" s="200">
        <v>495424924.05000001</v>
      </c>
      <c r="G62" s="571">
        <v>9.0176847279074841E-3</v>
      </c>
      <c r="H62" s="200">
        <v>4243509272.9099998</v>
      </c>
      <c r="I62" s="571">
        <v>7.7240015399774875E-2</v>
      </c>
      <c r="J62" s="200">
        <v>1621292228.72</v>
      </c>
      <c r="K62" s="571">
        <v>2.9510631098018599E-2</v>
      </c>
      <c r="L62" s="200">
        <v>452011522.16999996</v>
      </c>
      <c r="M62" s="571">
        <v>8.2274774692184232E-3</v>
      </c>
      <c r="N62" s="200">
        <v>16445540.640000001</v>
      </c>
      <c r="O62" s="571">
        <v>2.9934041157877404E-4</v>
      </c>
      <c r="P62" s="600"/>
      <c r="Q62" s="217"/>
      <c r="R62" s="600"/>
      <c r="S62" s="217"/>
      <c r="T62" s="600"/>
      <c r="U62" s="217"/>
      <c r="V62" s="600"/>
      <c r="W62" s="218"/>
      <c r="X62" s="600"/>
      <c r="Y62" s="218"/>
      <c r="Z62" s="600"/>
      <c r="AA62" s="601"/>
    </row>
    <row r="63" spans="2:27" s="216" customFormat="1" ht="15" customHeight="1">
      <c r="B63" s="512" t="s">
        <v>97</v>
      </c>
      <c r="C63" s="228">
        <v>27409692886.340008</v>
      </c>
      <c r="D63" s="200">
        <v>25599055535.140003</v>
      </c>
      <c r="E63" s="571">
        <v>0.93394171329433751</v>
      </c>
      <c r="F63" s="200">
        <v>209109812.15000001</v>
      </c>
      <c r="G63" s="571">
        <v>7.6290461559389714E-3</v>
      </c>
      <c r="H63" s="200">
        <v>1205036044.24</v>
      </c>
      <c r="I63" s="571">
        <v>4.3963865236904792E-2</v>
      </c>
      <c r="J63" s="200">
        <v>56452928.82</v>
      </c>
      <c r="K63" s="571">
        <v>2.059597276558107E-3</v>
      </c>
      <c r="L63" s="200">
        <v>340038565.99000001</v>
      </c>
      <c r="M63" s="571">
        <v>1.2405778036260407E-2</v>
      </c>
      <c r="N63" s="200" t="s">
        <v>55</v>
      </c>
      <c r="O63" s="571" t="s">
        <v>55</v>
      </c>
      <c r="P63" s="600"/>
      <c r="Q63" s="217"/>
      <c r="R63" s="600"/>
      <c r="S63" s="217"/>
      <c r="T63" s="600"/>
      <c r="U63" s="217"/>
      <c r="V63" s="600"/>
      <c r="W63" s="218"/>
      <c r="X63" s="600"/>
      <c r="Y63" s="218"/>
      <c r="Z63" s="600"/>
      <c r="AA63" s="601"/>
    </row>
    <row r="64" spans="2:27" s="216" customFormat="1" ht="15" customHeight="1">
      <c r="B64" s="512" t="s">
        <v>98</v>
      </c>
      <c r="C64" s="228">
        <v>3177797832.9400001</v>
      </c>
      <c r="D64" s="200">
        <v>2476271640.4400001</v>
      </c>
      <c r="E64" s="571">
        <v>0.77924140257501229</v>
      </c>
      <c r="F64" s="200">
        <v>10406057.040000001</v>
      </c>
      <c r="G64" s="571">
        <v>3.2746126679722228E-3</v>
      </c>
      <c r="H64" s="200">
        <v>634365520.21000004</v>
      </c>
      <c r="I64" s="571">
        <v>0.19962425351115073</v>
      </c>
      <c r="J64" s="200">
        <v>56684615.25</v>
      </c>
      <c r="K64" s="571">
        <v>1.7837703412855923E-2</v>
      </c>
      <c r="L64" s="200">
        <v>70000</v>
      </c>
      <c r="M64" s="571">
        <v>2.2027833008885328E-5</v>
      </c>
      <c r="N64" s="200" t="s">
        <v>55</v>
      </c>
      <c r="O64" s="571" t="s">
        <v>55</v>
      </c>
      <c r="P64" s="600"/>
      <c r="Q64" s="217"/>
      <c r="R64" s="600"/>
      <c r="S64" s="217"/>
      <c r="T64" s="600"/>
      <c r="U64" s="217"/>
      <c r="V64" s="600"/>
      <c r="W64" s="218"/>
      <c r="X64" s="600"/>
      <c r="Y64" s="218"/>
      <c r="Z64" s="600"/>
      <c r="AA64" s="601"/>
    </row>
    <row r="65" spans="2:27" s="216" customFormat="1" ht="15" customHeight="1">
      <c r="B65" s="512" t="s">
        <v>99</v>
      </c>
      <c r="C65" s="228">
        <v>57408111454.040001</v>
      </c>
      <c r="D65" s="200">
        <v>50670339028.650002</v>
      </c>
      <c r="E65" s="571">
        <v>0.88263379068332271</v>
      </c>
      <c r="F65" s="200">
        <v>503269982.98999995</v>
      </c>
      <c r="G65" s="571">
        <v>8.7665309003050855E-3</v>
      </c>
      <c r="H65" s="200">
        <v>4270854980.2200003</v>
      </c>
      <c r="I65" s="571">
        <v>7.4394625986593854E-2</v>
      </c>
      <c r="J65" s="200">
        <v>964610557.27999997</v>
      </c>
      <c r="K65" s="571">
        <v>1.6802687509625734E-2</v>
      </c>
      <c r="L65" s="200">
        <v>994403012.47000003</v>
      </c>
      <c r="M65" s="571">
        <v>1.7321646493563943E-2</v>
      </c>
      <c r="N65" s="200">
        <v>4633892.43</v>
      </c>
      <c r="O65" s="571">
        <v>8.0718426588720276E-5</v>
      </c>
      <c r="P65" s="600"/>
      <c r="Q65" s="217"/>
      <c r="R65" s="600"/>
      <c r="S65" s="217"/>
      <c r="T65" s="600"/>
      <c r="U65" s="217"/>
      <c r="V65" s="600"/>
      <c r="W65" s="218"/>
      <c r="X65" s="600"/>
      <c r="Y65" s="218"/>
      <c r="Z65" s="600"/>
      <c r="AA65" s="601"/>
    </row>
    <row r="66" spans="2:27" s="216" customFormat="1" ht="15" customHeight="1">
      <c r="B66" s="512" t="s">
        <v>100</v>
      </c>
      <c r="C66" s="228">
        <v>248458016327.76996</v>
      </c>
      <c r="D66" s="200">
        <v>196549467726.19</v>
      </c>
      <c r="E66" s="571">
        <v>0.79107718330528187</v>
      </c>
      <c r="F66" s="200">
        <v>3086968177.21</v>
      </c>
      <c r="G66" s="571">
        <v>1.2424506251944072E-2</v>
      </c>
      <c r="H66" s="200">
        <v>35888904380.639999</v>
      </c>
      <c r="I66" s="571">
        <v>0.14444655443636303</v>
      </c>
      <c r="J66" s="200">
        <v>2081282621.52</v>
      </c>
      <c r="K66" s="571">
        <v>8.3767980292265443E-3</v>
      </c>
      <c r="L66" s="200">
        <v>10839074577.780001</v>
      </c>
      <c r="M66" s="571">
        <v>4.3625376785915063E-2</v>
      </c>
      <c r="N66" s="200">
        <v>12318844.43</v>
      </c>
      <c r="O66" s="571">
        <v>4.9581191269549439E-5</v>
      </c>
      <c r="P66" s="600"/>
      <c r="Q66" s="217"/>
      <c r="R66" s="600"/>
      <c r="S66" s="217"/>
      <c r="T66" s="600"/>
      <c r="U66" s="217"/>
      <c r="V66" s="600"/>
      <c r="W66" s="218"/>
      <c r="X66" s="600"/>
      <c r="Y66" s="218"/>
      <c r="Z66" s="600"/>
      <c r="AA66" s="601"/>
    </row>
    <row r="67" spans="2:27" s="216" customFormat="1" ht="15" customHeight="1">
      <c r="B67" s="512" t="s">
        <v>101</v>
      </c>
      <c r="C67" s="228">
        <v>14471918422.719997</v>
      </c>
      <c r="D67" s="200">
        <v>13646091448.189999</v>
      </c>
      <c r="E67" s="571">
        <v>0.94293590176451636</v>
      </c>
      <c r="F67" s="200">
        <v>37016038.719999999</v>
      </c>
      <c r="G67" s="571">
        <v>2.5577838154399184E-3</v>
      </c>
      <c r="H67" s="200">
        <v>553904091.74000001</v>
      </c>
      <c r="I67" s="571">
        <v>3.8274406720701627E-2</v>
      </c>
      <c r="J67" s="200">
        <v>55970693.489999995</v>
      </c>
      <c r="K67" s="571">
        <v>3.8675379348552395E-3</v>
      </c>
      <c r="L67" s="200">
        <v>178936150.58000001</v>
      </c>
      <c r="M67" s="571">
        <v>1.2364369764486896E-2</v>
      </c>
      <c r="N67" s="200" t="s">
        <v>55</v>
      </c>
      <c r="O67" s="571" t="s">
        <v>55</v>
      </c>
      <c r="P67" s="600"/>
      <c r="Q67" s="217"/>
      <c r="R67" s="600"/>
      <c r="S67" s="217"/>
      <c r="T67" s="600"/>
      <c r="U67" s="217"/>
      <c r="V67" s="600"/>
      <c r="W67" s="218"/>
      <c r="X67" s="600"/>
      <c r="Y67" s="218"/>
      <c r="Z67" s="600"/>
      <c r="AA67" s="601"/>
    </row>
    <row r="68" spans="2:27" s="216" customFormat="1" ht="15" customHeight="1">
      <c r="B68" s="512" t="s">
        <v>102</v>
      </c>
      <c r="C68" s="228">
        <v>28424312746.699993</v>
      </c>
      <c r="D68" s="200">
        <v>20655331423.339996</v>
      </c>
      <c r="E68" s="571">
        <v>0.7266783055550935</v>
      </c>
      <c r="F68" s="200">
        <v>199025102.92000002</v>
      </c>
      <c r="G68" s="571">
        <v>7.0019319268539377E-3</v>
      </c>
      <c r="H68" s="200">
        <v>7074689375.6099997</v>
      </c>
      <c r="I68" s="571">
        <v>0.24889570554107265</v>
      </c>
      <c r="J68" s="200">
        <v>376537154.66999996</v>
      </c>
      <c r="K68" s="571">
        <v>1.3247009981401051E-2</v>
      </c>
      <c r="L68" s="200">
        <v>67678750</v>
      </c>
      <c r="M68" s="571">
        <v>2.3810162308271596E-3</v>
      </c>
      <c r="N68" s="200">
        <v>51050940.159999996</v>
      </c>
      <c r="O68" s="571">
        <v>1.7960307647518026E-3</v>
      </c>
      <c r="P68" s="600"/>
      <c r="Q68" s="217"/>
      <c r="R68" s="600"/>
      <c r="S68" s="217"/>
      <c r="T68" s="600"/>
      <c r="U68" s="217"/>
      <c r="V68" s="600"/>
      <c r="W68" s="218"/>
      <c r="X68" s="600"/>
      <c r="Y68" s="218"/>
      <c r="Z68" s="600"/>
      <c r="AA68" s="601"/>
    </row>
    <row r="69" spans="2:27" s="216" customFormat="1" ht="15" customHeight="1">
      <c r="B69" s="512" t="s">
        <v>103</v>
      </c>
      <c r="C69" s="228">
        <v>140990501454.95999</v>
      </c>
      <c r="D69" s="200">
        <v>132004865377.81</v>
      </c>
      <c r="E69" s="571">
        <v>0.93626779120279613</v>
      </c>
      <c r="F69" s="200">
        <v>1995943031.9400001</v>
      </c>
      <c r="G69" s="571">
        <v>1.4156578005913486E-2</v>
      </c>
      <c r="H69" s="200">
        <v>4413349692.7200003</v>
      </c>
      <c r="I69" s="571">
        <v>3.1302461138702053E-2</v>
      </c>
      <c r="J69" s="200">
        <v>1767210184.77</v>
      </c>
      <c r="K69" s="571">
        <v>1.2534249942607252E-2</v>
      </c>
      <c r="L69" s="200">
        <v>544811291.22000003</v>
      </c>
      <c r="M69" s="571">
        <v>3.8641701788261411E-3</v>
      </c>
      <c r="N69" s="200">
        <v>264321876.5</v>
      </c>
      <c r="O69" s="571">
        <v>1.8747495311550383E-3</v>
      </c>
      <c r="P69" s="600"/>
      <c r="Q69" s="217"/>
      <c r="R69" s="600"/>
      <c r="S69" s="217"/>
      <c r="T69" s="600"/>
      <c r="U69" s="217"/>
      <c r="V69" s="600"/>
      <c r="W69" s="218"/>
      <c r="X69" s="600"/>
      <c r="Y69" s="218"/>
      <c r="Z69" s="600"/>
      <c r="AA69" s="601"/>
    </row>
    <row r="70" spans="2:27" s="216" customFormat="1" ht="15" customHeight="1">
      <c r="B70" s="512" t="s">
        <v>104</v>
      </c>
      <c r="C70" s="228">
        <v>18878956448.669998</v>
      </c>
      <c r="D70" s="200">
        <v>16923822507.09</v>
      </c>
      <c r="E70" s="571">
        <v>0.89643845268165046</v>
      </c>
      <c r="F70" s="200">
        <v>136862669.80000001</v>
      </c>
      <c r="G70" s="571">
        <v>7.2494827864090887E-3</v>
      </c>
      <c r="H70" s="200">
        <v>1330401693.45</v>
      </c>
      <c r="I70" s="571">
        <v>7.0470086472588123E-2</v>
      </c>
      <c r="J70" s="200">
        <v>123420975.34999999</v>
      </c>
      <c r="K70" s="571">
        <v>6.5374892773109221E-3</v>
      </c>
      <c r="L70" s="200">
        <v>364432622.98000002</v>
      </c>
      <c r="M70" s="571">
        <v>1.9303642336950987E-2</v>
      </c>
      <c r="N70" s="200">
        <v>15980</v>
      </c>
      <c r="O70" s="571">
        <v>8.464450905137701E-7</v>
      </c>
      <c r="P70" s="600"/>
      <c r="Q70" s="217"/>
      <c r="R70" s="600"/>
      <c r="S70" s="217"/>
      <c r="T70" s="600"/>
      <c r="U70" s="217"/>
      <c r="V70" s="600"/>
      <c r="W70" s="218"/>
      <c r="X70" s="600"/>
      <c r="Y70" s="218"/>
      <c r="Z70" s="600"/>
      <c r="AA70" s="601"/>
    </row>
    <row r="71" spans="2:27" s="216" customFormat="1" ht="15" customHeight="1">
      <c r="B71" s="514" t="s">
        <v>105</v>
      </c>
      <c r="C71" s="354">
        <v>6597600309.1400003</v>
      </c>
      <c r="D71" s="208">
        <v>6018406380.96</v>
      </c>
      <c r="E71" s="572">
        <v>0.91221142520900933</v>
      </c>
      <c r="F71" s="208">
        <v>110058148.5</v>
      </c>
      <c r="G71" s="572">
        <v>1.6681542279475568E-2</v>
      </c>
      <c r="H71" s="208">
        <v>428802685.13999999</v>
      </c>
      <c r="I71" s="572">
        <v>6.4993734850223833E-2</v>
      </c>
      <c r="J71" s="208">
        <v>12618087.620000001</v>
      </c>
      <c r="K71" s="572">
        <v>1.9125268322968134E-3</v>
      </c>
      <c r="L71" s="208">
        <v>27715006.920000002</v>
      </c>
      <c r="M71" s="572">
        <v>4.2007708289944386E-3</v>
      </c>
      <c r="N71" s="208" t="s">
        <v>55</v>
      </c>
      <c r="O71" s="572" t="s">
        <v>55</v>
      </c>
      <c r="P71" s="600"/>
      <c r="Q71" s="217"/>
      <c r="R71" s="600"/>
      <c r="S71" s="217"/>
      <c r="T71" s="600"/>
      <c r="U71" s="217"/>
      <c r="V71" s="600"/>
      <c r="W71" s="218"/>
      <c r="X71" s="600"/>
      <c r="Y71" s="218"/>
      <c r="Z71" s="600"/>
      <c r="AA71" s="601"/>
    </row>
    <row r="73" spans="2:27" ht="15" customHeight="1">
      <c r="B73" s="151" t="s">
        <v>36</v>
      </c>
    </row>
    <row r="74" spans="2:27" ht="15" customHeight="1">
      <c r="B74" s="489" t="s">
        <v>175</v>
      </c>
    </row>
    <row r="75" spans="2:27" ht="15" customHeight="1">
      <c r="B75" s="151"/>
    </row>
    <row r="76" spans="2:27" ht="15" customHeight="1">
      <c r="B76" s="612" t="s">
        <v>128</v>
      </c>
    </row>
    <row r="77" spans="2:27" ht="15" customHeight="1">
      <c r="B77" s="152"/>
    </row>
  </sheetData>
  <mergeCells count="9">
    <mergeCell ref="B4:B6"/>
    <mergeCell ref="C4:C6"/>
    <mergeCell ref="D4:O4"/>
    <mergeCell ref="D5:E5"/>
    <mergeCell ref="F5:G5"/>
    <mergeCell ref="H5:I5"/>
    <mergeCell ref="J5:K5"/>
    <mergeCell ref="L5:M5"/>
    <mergeCell ref="N5:O5"/>
  </mergeCells>
  <phoneticPr fontId="4" type="noConversion"/>
  <printOptions horizontalCentered="1" verticalCentered="1"/>
  <pageMargins left="0.39370078740157483" right="0.39370078740157483" top="0.39370078740157483" bottom="0.39370078740157483" header="0" footer="0"/>
  <pageSetup paperSize="9" scale="70" orientation="landscape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CE02D-EEEF-482B-9BC1-3E3E5EBE1314}">
  <sheetPr codeName="Hoja10">
    <pageSetUpPr fitToPage="1"/>
  </sheetPr>
  <dimension ref="B2:R77"/>
  <sheetViews>
    <sheetView showGridLines="0" workbookViewId="0"/>
  </sheetViews>
  <sheetFormatPr defaultColWidth="11.42578125" defaultRowHeight="15" customHeight="1"/>
  <cols>
    <col min="1" max="1" width="2.140625" style="56" customWidth="1"/>
    <col min="2" max="2" width="26.7109375" style="61" customWidth="1"/>
    <col min="3" max="3" width="15.85546875" style="55" bestFit="1" customWidth="1"/>
    <col min="4" max="4" width="16.140625" style="55" bestFit="1" customWidth="1"/>
    <col min="5" max="5" width="6.5703125" style="64" bestFit="1" customWidth="1"/>
    <col min="6" max="6" width="13.42578125" style="55" bestFit="1" customWidth="1"/>
    <col min="7" max="7" width="5.85546875" style="64" customWidth="1"/>
    <col min="8" max="8" width="13.42578125" style="55" bestFit="1" customWidth="1"/>
    <col min="9" max="9" width="6.5703125" style="64" bestFit="1" customWidth="1"/>
    <col min="10" max="10" width="14.5703125" style="55" customWidth="1"/>
    <col min="11" max="11" width="5.5703125" style="64" customWidth="1"/>
    <col min="12" max="12" width="17.7109375" style="56" bestFit="1" customWidth="1"/>
    <col min="13" max="13" width="5.85546875" style="56" customWidth="1"/>
    <col min="14" max="14" width="15.42578125" style="56" bestFit="1" customWidth="1"/>
    <col min="15" max="16" width="12.7109375" style="56" bestFit="1" customWidth="1"/>
    <col min="17" max="17" width="11.5703125" style="56" bestFit="1" customWidth="1"/>
    <col min="18" max="16384" width="11.42578125" style="56"/>
  </cols>
  <sheetData>
    <row r="2" spans="2:18" s="53" customFormat="1" ht="15" customHeight="1">
      <c r="B2" s="150" t="s">
        <v>176</v>
      </c>
      <c r="C2" s="50"/>
      <c r="D2" s="50"/>
      <c r="E2" s="62"/>
      <c r="F2" s="50"/>
      <c r="G2" s="62"/>
      <c r="H2" s="50"/>
      <c r="I2" s="62"/>
      <c r="J2" s="50"/>
      <c r="K2" s="62"/>
    </row>
    <row r="3" spans="2:18" s="53" customFormat="1" ht="15" customHeight="1">
      <c r="B3" s="153" t="s">
        <v>177</v>
      </c>
      <c r="C3" s="50"/>
      <c r="D3" s="50"/>
      <c r="E3" s="62"/>
      <c r="F3" s="50"/>
      <c r="G3" s="62"/>
      <c r="H3" s="50"/>
      <c r="I3" s="62"/>
      <c r="J3" s="52"/>
      <c r="K3" s="62"/>
    </row>
    <row r="4" spans="2:18" s="53" customFormat="1" ht="15" customHeight="1">
      <c r="B4" s="63"/>
      <c r="C4" s="104"/>
      <c r="D4" s="103"/>
      <c r="E4" s="62"/>
      <c r="F4" s="50"/>
      <c r="G4" s="62"/>
      <c r="H4" s="50"/>
      <c r="I4" s="62"/>
      <c r="J4" s="50"/>
      <c r="K4" s="62"/>
    </row>
    <row r="5" spans="2:18" s="218" customFormat="1" ht="15" customHeight="1">
      <c r="B5" s="670" t="s">
        <v>41</v>
      </c>
      <c r="C5" s="682" t="s">
        <v>178</v>
      </c>
      <c r="D5" s="682"/>
      <c r="E5" s="682"/>
      <c r="F5" s="682"/>
      <c r="G5" s="682"/>
      <c r="H5" s="682"/>
      <c r="I5" s="682"/>
      <c r="J5" s="682"/>
      <c r="K5" s="682"/>
    </row>
    <row r="6" spans="2:18" s="218" customFormat="1" ht="15" customHeight="1">
      <c r="B6" s="674"/>
      <c r="C6" s="683" t="s">
        <v>120</v>
      </c>
      <c r="D6" s="682" t="s">
        <v>146</v>
      </c>
      <c r="E6" s="682"/>
      <c r="F6" s="682" t="s">
        <v>147</v>
      </c>
      <c r="G6" s="682"/>
      <c r="H6" s="682" t="s">
        <v>179</v>
      </c>
      <c r="I6" s="682"/>
      <c r="J6" s="682" t="s">
        <v>164</v>
      </c>
      <c r="K6" s="682"/>
    </row>
    <row r="7" spans="2:18" s="218" customFormat="1" ht="15" customHeight="1">
      <c r="B7" s="671"/>
      <c r="C7" s="683"/>
      <c r="D7" s="230" t="s">
        <v>174</v>
      </c>
      <c r="E7" s="231" t="s">
        <v>32</v>
      </c>
      <c r="F7" s="230" t="s">
        <v>174</v>
      </c>
      <c r="G7" s="232" t="s">
        <v>32</v>
      </c>
      <c r="H7" s="230" t="s">
        <v>174</v>
      </c>
      <c r="I7" s="232" t="s">
        <v>32</v>
      </c>
      <c r="J7" s="230" t="s">
        <v>174</v>
      </c>
      <c r="K7" s="232" t="s">
        <v>32</v>
      </c>
    </row>
    <row r="8" spans="2:18" s="218" customFormat="1" ht="6.75" customHeight="1">
      <c r="B8" s="233"/>
      <c r="C8" s="234"/>
      <c r="D8" s="234"/>
      <c r="E8" s="235"/>
      <c r="F8" s="234"/>
      <c r="G8" s="236"/>
      <c r="H8" s="234"/>
      <c r="I8" s="236"/>
      <c r="J8" s="234"/>
      <c r="K8" s="236"/>
    </row>
    <row r="9" spans="2:18" s="218" customFormat="1" ht="15" customHeight="1">
      <c r="B9" s="192" t="s">
        <v>125</v>
      </c>
      <c r="C9" s="224">
        <v>2829430154222.4194</v>
      </c>
      <c r="D9" s="224">
        <v>2779374641154.6392</v>
      </c>
      <c r="E9" s="577">
        <v>0.9823089773065854</v>
      </c>
      <c r="F9" s="224">
        <v>33174030464.139996</v>
      </c>
      <c r="G9" s="577">
        <v>1.1724633108413606E-2</v>
      </c>
      <c r="H9" s="224">
        <v>15893308767.480001</v>
      </c>
      <c r="I9" s="577">
        <v>5.6171412267456309E-3</v>
      </c>
      <c r="J9" s="224">
        <v>988173836.16000009</v>
      </c>
      <c r="K9" s="577">
        <v>3.4924835825522217E-4</v>
      </c>
      <c r="L9" s="214"/>
      <c r="M9" s="602"/>
      <c r="N9" s="214"/>
      <c r="O9" s="603"/>
      <c r="P9" s="214"/>
      <c r="Q9" s="603"/>
      <c r="R9" s="214"/>
    </row>
    <row r="10" spans="2:18" s="218" customFormat="1" ht="6.75" customHeight="1">
      <c r="B10" s="225"/>
      <c r="C10" s="237"/>
      <c r="D10" s="226"/>
      <c r="E10" s="580"/>
      <c r="F10" s="226"/>
      <c r="G10" s="580"/>
      <c r="H10" s="226"/>
      <c r="I10" s="580"/>
      <c r="J10" s="259"/>
      <c r="K10" s="578"/>
    </row>
    <row r="11" spans="2:18" s="218" customFormat="1" ht="15" customHeight="1">
      <c r="B11" s="192" t="s">
        <v>43</v>
      </c>
      <c r="C11" s="227">
        <v>2829430154222.4194</v>
      </c>
      <c r="D11" s="227">
        <v>2779374641154.6392</v>
      </c>
      <c r="E11" s="569">
        <v>0.9823089773065854</v>
      </c>
      <c r="F11" s="227">
        <v>33174030464.139996</v>
      </c>
      <c r="G11" s="569">
        <v>1.1724633108413606E-2</v>
      </c>
      <c r="H11" s="227">
        <v>15893308767.480001</v>
      </c>
      <c r="I11" s="581">
        <v>5.6171412267456309E-3</v>
      </c>
      <c r="J11" s="227">
        <v>988173836.16000009</v>
      </c>
      <c r="K11" s="579">
        <v>3.4924835825522217E-4</v>
      </c>
      <c r="L11" s="214"/>
      <c r="M11" s="602"/>
      <c r="N11" s="214"/>
      <c r="O11" s="603"/>
      <c r="P11" s="214"/>
      <c r="Q11" s="603"/>
      <c r="R11" s="214"/>
    </row>
    <row r="12" spans="2:18" s="218" customFormat="1" ht="15" customHeight="1">
      <c r="B12" s="511" t="s">
        <v>44</v>
      </c>
      <c r="C12" s="625">
        <v>1646835851.23</v>
      </c>
      <c r="D12" s="239">
        <v>1644320792.53</v>
      </c>
      <c r="E12" s="626">
        <v>0.99847279332781003</v>
      </c>
      <c r="F12" s="239" t="s">
        <v>55</v>
      </c>
      <c r="G12" s="626" t="s">
        <v>55</v>
      </c>
      <c r="H12" s="239">
        <v>2515058.7000000002</v>
      </c>
      <c r="I12" s="627">
        <v>1.5272066721899065E-3</v>
      </c>
      <c r="J12" s="239" t="s">
        <v>55</v>
      </c>
      <c r="K12" s="628" t="s">
        <v>55</v>
      </c>
      <c r="L12" s="214"/>
      <c r="M12" s="602"/>
      <c r="N12" s="214"/>
      <c r="O12" s="603"/>
      <c r="P12" s="214"/>
      <c r="Q12" s="603"/>
      <c r="R12" s="214"/>
    </row>
    <row r="13" spans="2:18" s="218" customFormat="1" ht="15" customHeight="1">
      <c r="B13" s="512" t="s">
        <v>45</v>
      </c>
      <c r="C13" s="625">
        <v>31293490771.380001</v>
      </c>
      <c r="D13" s="239">
        <v>31291422634.889999</v>
      </c>
      <c r="E13" s="626">
        <v>0.99993391160784484</v>
      </c>
      <c r="F13" s="239" t="s">
        <v>55</v>
      </c>
      <c r="G13" s="626" t="s">
        <v>55</v>
      </c>
      <c r="H13" s="239">
        <v>2068136.49</v>
      </c>
      <c r="I13" s="627">
        <v>6.6088392155069182E-5</v>
      </c>
      <c r="J13" s="239" t="s">
        <v>55</v>
      </c>
      <c r="K13" s="628" t="s">
        <v>55</v>
      </c>
      <c r="L13" s="214"/>
      <c r="M13" s="602"/>
      <c r="N13" s="214"/>
      <c r="O13" s="603"/>
      <c r="P13" s="214"/>
      <c r="Q13" s="603"/>
      <c r="R13" s="214"/>
    </row>
    <row r="14" spans="2:18" s="218" customFormat="1" ht="15" customHeight="1">
      <c r="B14" s="512" t="s">
        <v>46</v>
      </c>
      <c r="C14" s="625">
        <v>25259413028.730003</v>
      </c>
      <c r="D14" s="239">
        <v>24862105563.830002</v>
      </c>
      <c r="E14" s="626">
        <v>0.98427091459139981</v>
      </c>
      <c r="F14" s="239">
        <v>257425434.93000001</v>
      </c>
      <c r="G14" s="626">
        <v>1.0191267494506101E-2</v>
      </c>
      <c r="H14" s="239">
        <v>51903219.859999999</v>
      </c>
      <c r="I14" s="627">
        <v>2.0548070456334589E-3</v>
      </c>
      <c r="J14" s="239">
        <v>87978810.109999999</v>
      </c>
      <c r="K14" s="628">
        <v>3.4830108684605252E-3</v>
      </c>
      <c r="L14" s="214"/>
      <c r="M14" s="602"/>
      <c r="N14" s="214"/>
      <c r="O14" s="603"/>
      <c r="P14" s="214"/>
      <c r="Q14" s="603"/>
      <c r="R14" s="214"/>
    </row>
    <row r="15" spans="2:18" s="218" customFormat="1" ht="15" customHeight="1">
      <c r="B15" s="512" t="s">
        <v>47</v>
      </c>
      <c r="C15" s="625">
        <v>17669641906.549999</v>
      </c>
      <c r="D15" s="239">
        <v>17668590200.549999</v>
      </c>
      <c r="E15" s="626">
        <v>0.99994047949553466</v>
      </c>
      <c r="F15" s="239" t="s">
        <v>55</v>
      </c>
      <c r="G15" s="626" t="s">
        <v>55</v>
      </c>
      <c r="H15" s="239">
        <v>1051706</v>
      </c>
      <c r="I15" s="627">
        <v>5.952050446535313E-5</v>
      </c>
      <c r="J15" s="239" t="s">
        <v>55</v>
      </c>
      <c r="K15" s="628" t="s">
        <v>55</v>
      </c>
      <c r="L15" s="214"/>
      <c r="M15" s="602"/>
      <c r="N15" s="214"/>
      <c r="O15" s="603"/>
      <c r="P15" s="214"/>
      <c r="Q15" s="603"/>
      <c r="R15" s="214"/>
    </row>
    <row r="16" spans="2:18" s="218" customFormat="1" ht="15" customHeight="1">
      <c r="B16" s="512" t="s">
        <v>48</v>
      </c>
      <c r="C16" s="625">
        <v>500187600595.07996</v>
      </c>
      <c r="D16" s="239">
        <v>488290746785.47998</v>
      </c>
      <c r="E16" s="626">
        <v>0.97621521645989195</v>
      </c>
      <c r="F16" s="239">
        <v>4149706713.79</v>
      </c>
      <c r="G16" s="626">
        <v>8.2963006457038076E-3</v>
      </c>
      <c r="H16" s="239">
        <v>7747147095.8100004</v>
      </c>
      <c r="I16" s="627">
        <v>1.5488482894404248E-2</v>
      </c>
      <c r="J16" s="239" t="s">
        <v>55</v>
      </c>
      <c r="K16" s="628" t="s">
        <v>55</v>
      </c>
      <c r="L16" s="214"/>
      <c r="M16" s="602"/>
      <c r="N16" s="214"/>
      <c r="O16" s="603"/>
      <c r="P16" s="214"/>
      <c r="Q16" s="603"/>
      <c r="R16" s="214"/>
    </row>
    <row r="17" spans="2:18" s="218" customFormat="1" ht="15" customHeight="1">
      <c r="B17" s="512" t="s">
        <v>49</v>
      </c>
      <c r="C17" s="625">
        <v>36861210789.580002</v>
      </c>
      <c r="D17" s="239">
        <v>36707965977.599998</v>
      </c>
      <c r="E17" s="626">
        <v>0.99584265387117121</v>
      </c>
      <c r="F17" s="239">
        <v>83591620.549999997</v>
      </c>
      <c r="G17" s="626">
        <v>2.2677394138564174E-3</v>
      </c>
      <c r="H17" s="239">
        <v>69653191.430000007</v>
      </c>
      <c r="I17" s="627">
        <v>1.8896067149723065E-3</v>
      </c>
      <c r="J17" s="239" t="s">
        <v>55</v>
      </c>
      <c r="K17" s="628" t="s">
        <v>55</v>
      </c>
      <c r="L17" s="214"/>
      <c r="M17" s="602"/>
      <c r="N17" s="214"/>
      <c r="O17" s="603"/>
      <c r="P17" s="214"/>
      <c r="Q17" s="603"/>
      <c r="R17" s="214"/>
    </row>
    <row r="18" spans="2:18" s="218" customFormat="1" ht="15" customHeight="1">
      <c r="B18" s="512" t="s">
        <v>50</v>
      </c>
      <c r="C18" s="625">
        <v>44823529627.249992</v>
      </c>
      <c r="D18" s="239">
        <v>44716293440.129997</v>
      </c>
      <c r="E18" s="626">
        <v>0.99760759163743318</v>
      </c>
      <c r="F18" s="239">
        <v>100238816.17</v>
      </c>
      <c r="G18" s="626">
        <v>2.2362990376612571E-3</v>
      </c>
      <c r="H18" s="239">
        <v>6997370.9500000002</v>
      </c>
      <c r="I18" s="627">
        <v>1.5610932490568575E-4</v>
      </c>
      <c r="J18" s="239" t="s">
        <v>55</v>
      </c>
      <c r="K18" s="628" t="s">
        <v>55</v>
      </c>
      <c r="L18" s="214"/>
      <c r="M18" s="602"/>
      <c r="N18" s="214"/>
      <c r="O18" s="603"/>
      <c r="P18" s="214"/>
      <c r="Q18" s="603"/>
      <c r="R18" s="214"/>
    </row>
    <row r="19" spans="2:18" s="218" customFormat="1" ht="15" customHeight="1">
      <c r="B19" s="512" t="s">
        <v>51</v>
      </c>
      <c r="C19" s="625">
        <v>11103000090.73</v>
      </c>
      <c r="D19" s="239">
        <v>10858349857.969999</v>
      </c>
      <c r="E19" s="626">
        <v>0.97796539396912541</v>
      </c>
      <c r="F19" s="239" t="s">
        <v>55</v>
      </c>
      <c r="G19" s="626" t="s">
        <v>55</v>
      </c>
      <c r="H19" s="239">
        <v>244650232.75999999</v>
      </c>
      <c r="I19" s="627">
        <v>2.2034606030874555E-2</v>
      </c>
      <c r="J19" s="239" t="s">
        <v>55</v>
      </c>
      <c r="K19" s="628" t="s">
        <v>55</v>
      </c>
      <c r="L19" s="214"/>
      <c r="M19" s="602"/>
      <c r="N19" s="214"/>
      <c r="O19" s="603"/>
      <c r="P19" s="214"/>
      <c r="Q19" s="603"/>
      <c r="R19" s="214"/>
    </row>
    <row r="20" spans="2:18" s="218" customFormat="1" ht="15" customHeight="1">
      <c r="B20" s="512" t="s">
        <v>52</v>
      </c>
      <c r="C20" s="625">
        <v>10622084644.279999</v>
      </c>
      <c r="D20" s="239">
        <v>10395052410.309999</v>
      </c>
      <c r="E20" s="626">
        <v>0.9786263957054554</v>
      </c>
      <c r="F20" s="239">
        <v>215238621.55000001</v>
      </c>
      <c r="G20" s="626">
        <v>2.0263312594284981E-2</v>
      </c>
      <c r="H20" s="239">
        <v>11793612.42</v>
      </c>
      <c r="I20" s="627">
        <v>1.1102917002596914E-3</v>
      </c>
      <c r="J20" s="239" t="s">
        <v>55</v>
      </c>
      <c r="K20" s="628" t="s">
        <v>55</v>
      </c>
      <c r="L20" s="214"/>
      <c r="M20" s="602"/>
      <c r="N20" s="214"/>
      <c r="O20" s="603"/>
      <c r="P20" s="214"/>
      <c r="Q20" s="603"/>
      <c r="R20" s="214"/>
    </row>
    <row r="21" spans="2:18" s="218" customFormat="1" ht="15" customHeight="1">
      <c r="B21" s="512" t="s">
        <v>53</v>
      </c>
      <c r="C21" s="625">
        <v>59977068693.489998</v>
      </c>
      <c r="D21" s="239">
        <v>59013318742.849998</v>
      </c>
      <c r="E21" s="626">
        <v>0.98393135957401989</v>
      </c>
      <c r="F21" s="239">
        <v>921673252.97000003</v>
      </c>
      <c r="G21" s="626">
        <v>1.5367094008547967E-2</v>
      </c>
      <c r="H21" s="239">
        <v>1847341.96</v>
      </c>
      <c r="I21" s="627">
        <v>3.0800804378099146E-5</v>
      </c>
      <c r="J21" s="239">
        <v>40229355.710000001</v>
      </c>
      <c r="K21" s="628">
        <v>6.707456130540531E-4</v>
      </c>
      <c r="L21" s="214"/>
      <c r="M21" s="602"/>
      <c r="N21" s="214"/>
      <c r="O21" s="603"/>
      <c r="P21" s="214"/>
      <c r="Q21" s="603"/>
      <c r="R21" s="214"/>
    </row>
    <row r="22" spans="2:18" s="218" customFormat="1" ht="15" customHeight="1">
      <c r="B22" s="512" t="s">
        <v>54</v>
      </c>
      <c r="C22" s="625">
        <v>2710993331.04</v>
      </c>
      <c r="D22" s="239">
        <v>2710993331.04</v>
      </c>
      <c r="E22" s="626">
        <v>1</v>
      </c>
      <c r="F22" s="239" t="s">
        <v>55</v>
      </c>
      <c r="G22" s="626" t="s">
        <v>55</v>
      </c>
      <c r="H22" s="239" t="s">
        <v>55</v>
      </c>
      <c r="I22" s="627" t="s">
        <v>55</v>
      </c>
      <c r="J22" s="239" t="s">
        <v>55</v>
      </c>
      <c r="K22" s="628" t="s">
        <v>55</v>
      </c>
      <c r="L22" s="214"/>
      <c r="M22" s="602"/>
      <c r="N22" s="214"/>
      <c r="O22" s="603"/>
      <c r="P22" s="214"/>
      <c r="Q22" s="603"/>
      <c r="R22" s="214"/>
    </row>
    <row r="23" spans="2:18" s="218" customFormat="1" ht="15" customHeight="1">
      <c r="B23" s="512" t="s">
        <v>56</v>
      </c>
      <c r="C23" s="625">
        <v>193700927740.95999</v>
      </c>
      <c r="D23" s="239">
        <v>185037929084.84</v>
      </c>
      <c r="E23" s="626">
        <v>0.9552764214547016</v>
      </c>
      <c r="F23" s="239">
        <v>7348075821.4099998</v>
      </c>
      <c r="G23" s="626">
        <v>3.7935160699058314E-2</v>
      </c>
      <c r="H23" s="239">
        <v>1295616397.5</v>
      </c>
      <c r="I23" s="627">
        <v>6.6887464743207265E-3</v>
      </c>
      <c r="J23" s="239">
        <v>19306437.210000001</v>
      </c>
      <c r="K23" s="628">
        <v>9.9671371919389425E-5</v>
      </c>
      <c r="L23" s="214"/>
      <c r="M23" s="602"/>
      <c r="N23" s="214"/>
      <c r="O23" s="603"/>
      <c r="P23" s="214"/>
      <c r="Q23" s="603"/>
      <c r="R23" s="214"/>
    </row>
    <row r="24" spans="2:18" s="218" customFormat="1" ht="15" customHeight="1">
      <c r="B24" s="512" t="s">
        <v>57</v>
      </c>
      <c r="C24" s="625">
        <v>106394839458.08</v>
      </c>
      <c r="D24" s="239">
        <v>106169325047.94</v>
      </c>
      <c r="E24" s="626">
        <v>0.99788040086071228</v>
      </c>
      <c r="F24" s="239">
        <v>65936223.259999998</v>
      </c>
      <c r="G24" s="626">
        <v>6.1973140422829569E-4</v>
      </c>
      <c r="H24" s="239">
        <v>159578186.88</v>
      </c>
      <c r="I24" s="627">
        <v>1.49986773505941E-3</v>
      </c>
      <c r="J24" s="239" t="s">
        <v>55</v>
      </c>
      <c r="K24" s="628" t="s">
        <v>55</v>
      </c>
      <c r="L24" s="214"/>
      <c r="M24" s="602"/>
      <c r="N24" s="214"/>
      <c r="O24" s="603"/>
      <c r="P24" s="214"/>
      <c r="Q24" s="603"/>
      <c r="R24" s="214"/>
    </row>
    <row r="25" spans="2:18" s="218" customFormat="1" ht="15" customHeight="1">
      <c r="B25" s="513" t="s">
        <v>58</v>
      </c>
      <c r="C25" s="625">
        <v>2359750152.73</v>
      </c>
      <c r="D25" s="239">
        <v>2350428493.98</v>
      </c>
      <c r="E25" s="626">
        <v>0.99604972639191669</v>
      </c>
      <c r="F25" s="344" t="s">
        <v>55</v>
      </c>
      <c r="G25" s="626" t="s">
        <v>55</v>
      </c>
      <c r="H25" s="239">
        <v>9321658.75</v>
      </c>
      <c r="I25" s="627">
        <v>3.9502736080833612E-3</v>
      </c>
      <c r="J25" s="239" t="s">
        <v>55</v>
      </c>
      <c r="K25" s="628" t="s">
        <v>55</v>
      </c>
      <c r="L25" s="214"/>
      <c r="M25" s="602"/>
      <c r="N25" s="214"/>
      <c r="O25" s="603"/>
      <c r="P25" s="214"/>
      <c r="Q25" s="603"/>
      <c r="R25" s="214"/>
    </row>
    <row r="26" spans="2:18" s="218" customFormat="1" ht="15" customHeight="1">
      <c r="B26" s="513" t="s">
        <v>59</v>
      </c>
      <c r="C26" s="625" t="s">
        <v>33</v>
      </c>
      <c r="D26" s="239" t="s">
        <v>33</v>
      </c>
      <c r="E26" s="626" t="s">
        <v>33</v>
      </c>
      <c r="F26" s="239" t="s">
        <v>33</v>
      </c>
      <c r="G26" s="626" t="s">
        <v>33</v>
      </c>
      <c r="H26" s="239" t="s">
        <v>33</v>
      </c>
      <c r="I26" s="626" t="s">
        <v>33</v>
      </c>
      <c r="J26" s="239" t="s">
        <v>33</v>
      </c>
      <c r="K26" s="626" t="s">
        <v>33</v>
      </c>
      <c r="L26" s="214"/>
      <c r="M26" s="602"/>
      <c r="N26" s="214"/>
      <c r="O26" s="603"/>
      <c r="P26" s="214"/>
      <c r="Q26" s="603"/>
      <c r="R26" s="214"/>
    </row>
    <row r="27" spans="2:18" s="218" customFormat="1" ht="15" customHeight="1">
      <c r="B27" s="512" t="s">
        <v>60</v>
      </c>
      <c r="C27" s="625">
        <v>38488518248.669998</v>
      </c>
      <c r="D27" s="239">
        <v>38469336489.879997</v>
      </c>
      <c r="E27" s="626">
        <v>0.99950162386958963</v>
      </c>
      <c r="F27" s="239">
        <v>18736129.629999999</v>
      </c>
      <c r="G27" s="626">
        <v>4.8679789408747742E-4</v>
      </c>
      <c r="H27" s="239">
        <v>445629.16</v>
      </c>
      <c r="I27" s="627">
        <v>1.1578236322864911E-5</v>
      </c>
      <c r="J27" s="239" t="s">
        <v>55</v>
      </c>
      <c r="K27" s="628" t="s">
        <v>55</v>
      </c>
      <c r="L27" s="214"/>
      <c r="M27" s="602"/>
      <c r="N27" s="214"/>
      <c r="O27" s="603"/>
      <c r="P27" s="214"/>
      <c r="Q27" s="603"/>
      <c r="R27" s="214"/>
    </row>
    <row r="28" spans="2:18" s="218" customFormat="1" ht="15" customHeight="1">
      <c r="B28" s="512" t="s">
        <v>61</v>
      </c>
      <c r="C28" s="625">
        <v>21562418499.079998</v>
      </c>
      <c r="D28" s="239">
        <v>21395432333.25</v>
      </c>
      <c r="E28" s="626">
        <v>0.99225568477686665</v>
      </c>
      <c r="F28" s="239">
        <v>72568.81</v>
      </c>
      <c r="G28" s="626">
        <v>3.3655227498295837E-6</v>
      </c>
      <c r="H28" s="239">
        <v>166760568.00999999</v>
      </c>
      <c r="I28" s="627">
        <v>7.7338526759934256E-3</v>
      </c>
      <c r="J28" s="239">
        <v>153029.01</v>
      </c>
      <c r="K28" s="628">
        <v>7.097024390215285E-6</v>
      </c>
      <c r="L28" s="214"/>
      <c r="M28" s="602"/>
      <c r="N28" s="214"/>
      <c r="O28" s="603"/>
      <c r="P28" s="214"/>
      <c r="Q28" s="603"/>
      <c r="R28" s="214"/>
    </row>
    <row r="29" spans="2:18" s="218" customFormat="1" ht="15" customHeight="1">
      <c r="B29" s="512" t="s">
        <v>62</v>
      </c>
      <c r="C29" s="625">
        <v>20426195093.060001</v>
      </c>
      <c r="D29" s="239">
        <v>20071274141.860001</v>
      </c>
      <c r="E29" s="626">
        <v>0.98262422592249754</v>
      </c>
      <c r="F29" s="239">
        <v>315658796.04000002</v>
      </c>
      <c r="G29" s="626">
        <v>1.5453626806259585E-2</v>
      </c>
      <c r="H29" s="239">
        <v>36887325.939999998</v>
      </c>
      <c r="I29" s="627">
        <v>1.8058833655482331E-3</v>
      </c>
      <c r="J29" s="239">
        <v>2374829.2199999997</v>
      </c>
      <c r="K29" s="628">
        <v>1.1626390569464752E-4</v>
      </c>
      <c r="L29" s="214"/>
      <c r="M29" s="602"/>
      <c r="N29" s="214"/>
      <c r="O29" s="603"/>
      <c r="P29" s="214"/>
      <c r="Q29" s="603"/>
      <c r="R29" s="214"/>
    </row>
    <row r="30" spans="2:18" s="218" customFormat="1" ht="15" customHeight="1">
      <c r="B30" s="512" t="s">
        <v>63</v>
      </c>
      <c r="C30" s="625">
        <v>4086838061.46</v>
      </c>
      <c r="D30" s="240">
        <v>4086838061.46</v>
      </c>
      <c r="E30" s="626">
        <v>1</v>
      </c>
      <c r="F30" s="344" t="s">
        <v>55</v>
      </c>
      <c r="G30" s="626" t="s">
        <v>55</v>
      </c>
      <c r="H30" s="344" t="s">
        <v>55</v>
      </c>
      <c r="I30" s="627" t="s">
        <v>55</v>
      </c>
      <c r="J30" s="239" t="s">
        <v>55</v>
      </c>
      <c r="K30" s="628" t="s">
        <v>55</v>
      </c>
      <c r="L30" s="214"/>
      <c r="M30" s="602"/>
      <c r="N30" s="214"/>
      <c r="O30" s="603"/>
      <c r="P30" s="214"/>
      <c r="Q30" s="603"/>
      <c r="R30" s="214"/>
    </row>
    <row r="31" spans="2:18" s="218" customFormat="1" ht="15" customHeight="1">
      <c r="B31" s="512" t="s">
        <v>64</v>
      </c>
      <c r="C31" s="625">
        <v>16457674104.119999</v>
      </c>
      <c r="D31" s="239">
        <v>16373458361.82</v>
      </c>
      <c r="E31" s="626">
        <v>0.99488288917576051</v>
      </c>
      <c r="F31" s="239">
        <v>12538800</v>
      </c>
      <c r="G31" s="626">
        <v>7.6188165597841368E-4</v>
      </c>
      <c r="H31" s="239">
        <v>64400167.299999997</v>
      </c>
      <c r="I31" s="627">
        <v>3.9130782936015315E-3</v>
      </c>
      <c r="J31" s="239">
        <v>7276775</v>
      </c>
      <c r="K31" s="628">
        <v>4.4215087465964217E-4</v>
      </c>
      <c r="L31" s="214"/>
      <c r="M31" s="602"/>
      <c r="N31" s="214"/>
      <c r="O31" s="603"/>
      <c r="P31" s="214"/>
      <c r="Q31" s="603"/>
      <c r="R31" s="214"/>
    </row>
    <row r="32" spans="2:18" s="218" customFormat="1" ht="15" customHeight="1">
      <c r="B32" s="512" t="s">
        <v>65</v>
      </c>
      <c r="C32" s="625">
        <v>18936912852.880001</v>
      </c>
      <c r="D32" s="239">
        <v>18758828021.630001</v>
      </c>
      <c r="E32" s="626">
        <v>0.9905958889585893</v>
      </c>
      <c r="F32" s="239">
        <v>158898840</v>
      </c>
      <c r="G32" s="626">
        <v>8.3909579789735386E-3</v>
      </c>
      <c r="H32" s="239">
        <v>19185991.25</v>
      </c>
      <c r="I32" s="627">
        <v>1.0131530624371077E-3</v>
      </c>
      <c r="J32" s="239" t="s">
        <v>55</v>
      </c>
      <c r="K32" s="628" t="s">
        <v>55</v>
      </c>
      <c r="L32" s="214"/>
      <c r="M32" s="602"/>
      <c r="N32" s="214"/>
      <c r="O32" s="603"/>
      <c r="P32" s="214"/>
      <c r="Q32" s="603"/>
      <c r="R32" s="214"/>
    </row>
    <row r="33" spans="2:18" s="218" customFormat="1" ht="15" customHeight="1">
      <c r="B33" s="512" t="s">
        <v>66</v>
      </c>
      <c r="C33" s="625" t="s">
        <v>33</v>
      </c>
      <c r="D33" s="344" t="s">
        <v>33</v>
      </c>
      <c r="E33" s="576" t="s">
        <v>33</v>
      </c>
      <c r="F33" s="344" t="s">
        <v>33</v>
      </c>
      <c r="G33" s="576" t="s">
        <v>33</v>
      </c>
      <c r="H33" s="344" t="s">
        <v>33</v>
      </c>
      <c r="I33" s="576" t="s">
        <v>33</v>
      </c>
      <c r="J33" s="344" t="s">
        <v>33</v>
      </c>
      <c r="K33" s="576" t="s">
        <v>33</v>
      </c>
      <c r="L33" s="214"/>
      <c r="M33" s="602"/>
      <c r="N33" s="214"/>
      <c r="O33" s="603"/>
      <c r="P33" s="214"/>
      <c r="Q33" s="603"/>
      <c r="R33" s="214"/>
    </row>
    <row r="34" spans="2:18" s="218" customFormat="1" ht="15" customHeight="1">
      <c r="B34" s="512" t="s">
        <v>67</v>
      </c>
      <c r="C34" s="625">
        <v>49252763438.18</v>
      </c>
      <c r="D34" s="239">
        <v>49252523438.18</v>
      </c>
      <c r="E34" s="626">
        <v>0.99999512717696948</v>
      </c>
      <c r="F34" s="344" t="s">
        <v>55</v>
      </c>
      <c r="G34" s="626" t="s">
        <v>55</v>
      </c>
      <c r="H34" s="239">
        <v>240000</v>
      </c>
      <c r="I34" s="627">
        <v>4.8728230305541722E-6</v>
      </c>
      <c r="J34" s="239" t="s">
        <v>55</v>
      </c>
      <c r="K34" s="628" t="s">
        <v>55</v>
      </c>
      <c r="L34" s="214"/>
      <c r="M34" s="602"/>
      <c r="N34" s="214"/>
      <c r="O34" s="603"/>
      <c r="P34" s="214"/>
      <c r="Q34" s="603"/>
      <c r="R34" s="214"/>
    </row>
    <row r="35" spans="2:18" s="218" customFormat="1" ht="15" customHeight="1">
      <c r="B35" s="512" t="s">
        <v>68</v>
      </c>
      <c r="C35" s="625">
        <v>32900266932.799999</v>
      </c>
      <c r="D35" s="239">
        <v>32160517698.73</v>
      </c>
      <c r="E35" s="626">
        <v>0.9775154032767891</v>
      </c>
      <c r="F35" s="239">
        <v>8192831.9299999997</v>
      </c>
      <c r="G35" s="626">
        <v>2.4902022669707086E-4</v>
      </c>
      <c r="H35" s="239">
        <v>731556402.13999999</v>
      </c>
      <c r="I35" s="627">
        <v>2.2235576496513865E-2</v>
      </c>
      <c r="J35" s="239" t="s">
        <v>55</v>
      </c>
      <c r="K35" s="628" t="s">
        <v>55</v>
      </c>
      <c r="L35" s="214"/>
      <c r="M35" s="602"/>
      <c r="N35" s="214"/>
      <c r="O35" s="603"/>
      <c r="P35" s="214"/>
      <c r="Q35" s="603"/>
      <c r="R35" s="214"/>
    </row>
    <row r="36" spans="2:18" s="218" customFormat="1" ht="15" customHeight="1">
      <c r="B36" s="512" t="s">
        <v>69</v>
      </c>
      <c r="C36" s="625">
        <v>192438061148.67001</v>
      </c>
      <c r="D36" s="239">
        <v>192419044242.14001</v>
      </c>
      <c r="E36" s="626">
        <v>0.99990117907852283</v>
      </c>
      <c r="F36" s="239">
        <v>4613487.49</v>
      </c>
      <c r="G36" s="626">
        <v>2.3973882622085881E-5</v>
      </c>
      <c r="H36" s="239">
        <v>14403419.039999999</v>
      </c>
      <c r="I36" s="627">
        <v>7.4847038855127988E-5</v>
      </c>
      <c r="J36" s="239" t="s">
        <v>55</v>
      </c>
      <c r="K36" s="628" t="s">
        <v>55</v>
      </c>
      <c r="L36" s="214"/>
      <c r="M36" s="602"/>
      <c r="N36" s="214"/>
      <c r="O36" s="603"/>
      <c r="P36" s="214"/>
      <c r="Q36" s="603"/>
      <c r="R36" s="214"/>
    </row>
    <row r="37" spans="2:18" s="218" customFormat="1" ht="15" customHeight="1">
      <c r="B37" s="512" t="s">
        <v>70</v>
      </c>
      <c r="C37" s="625">
        <v>35835643790.740005</v>
      </c>
      <c r="D37" s="239">
        <v>35349111064.580002</v>
      </c>
      <c r="E37" s="626">
        <v>0.98642321792790777</v>
      </c>
      <c r="F37" s="239">
        <v>463650181</v>
      </c>
      <c r="G37" s="626">
        <v>1.2938240588266144E-2</v>
      </c>
      <c r="H37" s="239">
        <v>12890434.91</v>
      </c>
      <c r="I37" s="627">
        <v>3.5970987392532658E-4</v>
      </c>
      <c r="J37" s="239">
        <v>9992110.25</v>
      </c>
      <c r="K37" s="628">
        <v>2.7883160990069836E-4</v>
      </c>
      <c r="L37" s="214"/>
      <c r="M37" s="602"/>
      <c r="N37" s="214"/>
      <c r="O37" s="603"/>
      <c r="P37" s="214"/>
      <c r="Q37" s="603"/>
      <c r="R37" s="214"/>
    </row>
    <row r="38" spans="2:18" s="218" customFormat="1" ht="15" customHeight="1">
      <c r="B38" s="512" t="s">
        <v>71</v>
      </c>
      <c r="C38" s="625">
        <v>18654036052.32</v>
      </c>
      <c r="D38" s="239">
        <v>18143746600.349998</v>
      </c>
      <c r="E38" s="626">
        <v>0.97264455528343763</v>
      </c>
      <c r="F38" s="239">
        <v>138325653.75</v>
      </c>
      <c r="G38" s="626">
        <v>7.4153203822502779E-3</v>
      </c>
      <c r="H38" s="239">
        <v>371963798.22000003</v>
      </c>
      <c r="I38" s="627">
        <v>1.9940124334312033E-2</v>
      </c>
      <c r="J38" s="239" t="s">
        <v>55</v>
      </c>
      <c r="K38" s="628" t="s">
        <v>55</v>
      </c>
      <c r="L38" s="214"/>
      <c r="M38" s="602"/>
      <c r="N38" s="214"/>
      <c r="O38" s="603"/>
      <c r="P38" s="214"/>
      <c r="Q38" s="603"/>
      <c r="R38" s="214"/>
    </row>
    <row r="39" spans="2:18" s="218" customFormat="1" ht="15" customHeight="1">
      <c r="B39" s="512" t="s">
        <v>72</v>
      </c>
      <c r="C39" s="625">
        <v>66984261637.729996</v>
      </c>
      <c r="D39" s="239">
        <v>66753719482.199997</v>
      </c>
      <c r="E39" s="626">
        <v>0.99655826383849933</v>
      </c>
      <c r="F39" s="239">
        <v>133183174.31</v>
      </c>
      <c r="G39" s="626">
        <v>1.9882756195819941E-3</v>
      </c>
      <c r="H39" s="239">
        <v>87347980.219999999</v>
      </c>
      <c r="I39" s="627">
        <v>1.3040075098894545E-3</v>
      </c>
      <c r="J39" s="239">
        <v>10011001</v>
      </c>
      <c r="K39" s="628">
        <v>1.494530320292601E-4</v>
      </c>
      <c r="L39" s="214"/>
      <c r="M39" s="602"/>
      <c r="N39" s="214"/>
      <c r="O39" s="603"/>
      <c r="P39" s="214"/>
      <c r="Q39" s="603"/>
      <c r="R39" s="214"/>
    </row>
    <row r="40" spans="2:18" s="218" customFormat="1" ht="15" customHeight="1">
      <c r="B40" s="512" t="s">
        <v>73</v>
      </c>
      <c r="C40" s="625">
        <v>35036847951.18</v>
      </c>
      <c r="D40" s="239">
        <v>34281453843.810001</v>
      </c>
      <c r="E40" s="626">
        <v>0.97844000954587707</v>
      </c>
      <c r="F40" s="239">
        <v>656905725.23000002</v>
      </c>
      <c r="G40" s="626">
        <v>1.8748996089640427E-2</v>
      </c>
      <c r="H40" s="239">
        <v>98488382.140000001</v>
      </c>
      <c r="I40" s="627">
        <v>2.8109943644825798E-3</v>
      </c>
      <c r="J40" s="239" t="s">
        <v>55</v>
      </c>
      <c r="K40" s="628" t="s">
        <v>55</v>
      </c>
      <c r="L40" s="214"/>
      <c r="M40" s="602"/>
      <c r="N40" s="214"/>
      <c r="O40" s="603"/>
      <c r="P40" s="214"/>
      <c r="Q40" s="603"/>
      <c r="R40" s="214"/>
    </row>
    <row r="41" spans="2:18" s="218" customFormat="1" ht="15" customHeight="1">
      <c r="B41" s="513" t="s">
        <v>74</v>
      </c>
      <c r="C41" s="625">
        <v>38846822709.860001</v>
      </c>
      <c r="D41" s="239">
        <v>38726817249.639999</v>
      </c>
      <c r="E41" s="626">
        <v>0.99691080371961693</v>
      </c>
      <c r="F41" s="239">
        <v>47648447.649999999</v>
      </c>
      <c r="G41" s="626">
        <v>1.2265725824188445E-3</v>
      </c>
      <c r="H41" s="239">
        <v>68499339.450000003</v>
      </c>
      <c r="I41" s="627">
        <v>1.7633189710677078E-3</v>
      </c>
      <c r="J41" s="239">
        <v>3857673.12</v>
      </c>
      <c r="K41" s="628">
        <v>9.9304726896515415E-5</v>
      </c>
      <c r="L41" s="214"/>
      <c r="M41" s="602"/>
      <c r="N41" s="214"/>
      <c r="O41" s="603"/>
      <c r="P41" s="214"/>
      <c r="Q41" s="603"/>
      <c r="R41" s="214"/>
    </row>
    <row r="42" spans="2:18" s="218" customFormat="1" ht="15" customHeight="1">
      <c r="B42" s="512" t="s">
        <v>75</v>
      </c>
      <c r="C42" s="625" t="s">
        <v>33</v>
      </c>
      <c r="D42" s="239" t="s">
        <v>33</v>
      </c>
      <c r="E42" s="626" t="s">
        <v>33</v>
      </c>
      <c r="F42" s="239" t="s">
        <v>33</v>
      </c>
      <c r="G42" s="626" t="s">
        <v>33</v>
      </c>
      <c r="H42" s="239" t="s">
        <v>33</v>
      </c>
      <c r="I42" s="626" t="s">
        <v>33</v>
      </c>
      <c r="J42" s="239" t="s">
        <v>33</v>
      </c>
      <c r="K42" s="626" t="s">
        <v>33</v>
      </c>
      <c r="L42" s="214"/>
      <c r="M42" s="602"/>
      <c r="N42" s="214"/>
      <c r="O42" s="603"/>
      <c r="P42" s="214"/>
      <c r="Q42" s="603"/>
      <c r="R42" s="214"/>
    </row>
    <row r="43" spans="2:18" s="218" customFormat="1" ht="15" customHeight="1">
      <c r="B43" s="512" t="s">
        <v>76</v>
      </c>
      <c r="C43" s="625">
        <v>66562508167.400002</v>
      </c>
      <c r="D43" s="239">
        <v>66333258292.889999</v>
      </c>
      <c r="E43" s="626">
        <v>0.99655587085250075</v>
      </c>
      <c r="F43" s="239">
        <v>184372377.62</v>
      </c>
      <c r="G43" s="626">
        <v>2.7699133145090704E-3</v>
      </c>
      <c r="H43" s="239">
        <v>44877496.890000001</v>
      </c>
      <c r="I43" s="627">
        <v>6.7421583299019129E-4</v>
      </c>
      <c r="J43" s="239" t="s">
        <v>55</v>
      </c>
      <c r="K43" s="628" t="s">
        <v>55</v>
      </c>
      <c r="L43" s="214"/>
      <c r="M43" s="602"/>
      <c r="N43" s="214"/>
      <c r="O43" s="603"/>
      <c r="P43" s="214"/>
      <c r="Q43" s="603"/>
      <c r="R43" s="214"/>
    </row>
    <row r="44" spans="2:18" s="218" customFormat="1" ht="15" customHeight="1">
      <c r="B44" s="512" t="s">
        <v>77</v>
      </c>
      <c r="C44" s="625">
        <v>44339529290.029999</v>
      </c>
      <c r="D44" s="629">
        <v>43561319199.25</v>
      </c>
      <c r="E44" s="626">
        <v>0.98244884185193671</v>
      </c>
      <c r="F44" s="629">
        <v>30082499.710000001</v>
      </c>
      <c r="G44" s="626">
        <v>6.784578048455789E-4</v>
      </c>
      <c r="H44" s="629">
        <v>348233027.19999999</v>
      </c>
      <c r="I44" s="627">
        <v>7.8537826805099211E-3</v>
      </c>
      <c r="J44" s="629">
        <v>399894563.87</v>
      </c>
      <c r="K44" s="628">
        <v>9.0189176627077684E-3</v>
      </c>
      <c r="L44" s="214"/>
      <c r="M44" s="602"/>
      <c r="N44" s="214"/>
      <c r="O44" s="603"/>
      <c r="P44" s="214"/>
      <c r="Q44" s="603"/>
      <c r="R44" s="214"/>
    </row>
    <row r="45" spans="2:18" s="218" customFormat="1" ht="15" customHeight="1">
      <c r="B45" s="512" t="s">
        <v>78</v>
      </c>
      <c r="C45" s="625">
        <v>11238128551.99</v>
      </c>
      <c r="D45" s="629">
        <v>11226260365.299999</v>
      </c>
      <c r="E45" s="626">
        <v>0.99894393567086404</v>
      </c>
      <c r="F45" s="344" t="s">
        <v>55</v>
      </c>
      <c r="G45" s="626" t="s">
        <v>55</v>
      </c>
      <c r="H45" s="629">
        <v>11868186.689999999</v>
      </c>
      <c r="I45" s="627">
        <v>1.0560643291358713E-3</v>
      </c>
      <c r="J45" s="239" t="s">
        <v>55</v>
      </c>
      <c r="K45" s="628" t="s">
        <v>55</v>
      </c>
      <c r="L45" s="214"/>
      <c r="M45" s="602"/>
      <c r="N45" s="214"/>
      <c r="O45" s="603"/>
      <c r="P45" s="214"/>
      <c r="Q45" s="603"/>
      <c r="R45" s="214"/>
    </row>
    <row r="46" spans="2:18" s="218" customFormat="1" ht="15" customHeight="1">
      <c r="B46" s="512" t="s">
        <v>79</v>
      </c>
      <c r="C46" s="625">
        <v>79746273691.059998</v>
      </c>
      <c r="D46" s="239">
        <v>78404325561.369995</v>
      </c>
      <c r="E46" s="626">
        <v>0.98317227793127038</v>
      </c>
      <c r="F46" s="239">
        <v>1337390540.6900001</v>
      </c>
      <c r="G46" s="626">
        <v>1.6770570946939792E-2</v>
      </c>
      <c r="H46" s="239">
        <v>4557589</v>
      </c>
      <c r="I46" s="627">
        <v>5.7151121789793815E-5</v>
      </c>
      <c r="J46" s="239" t="s">
        <v>55</v>
      </c>
      <c r="K46" s="628" t="s">
        <v>55</v>
      </c>
      <c r="L46" s="214"/>
      <c r="M46" s="602"/>
      <c r="N46" s="214"/>
      <c r="O46" s="603"/>
      <c r="P46" s="214"/>
      <c r="Q46" s="603"/>
      <c r="R46" s="214"/>
    </row>
    <row r="47" spans="2:18" s="218" customFormat="1" ht="15" customHeight="1">
      <c r="B47" s="512" t="s">
        <v>80</v>
      </c>
      <c r="C47" s="625">
        <v>11012586587.16</v>
      </c>
      <c r="D47" s="239">
        <v>10751130851.799999</v>
      </c>
      <c r="E47" s="626">
        <v>0.9762584626880626</v>
      </c>
      <c r="F47" s="239">
        <v>194085397.78</v>
      </c>
      <c r="G47" s="626">
        <v>1.7623961114302762E-2</v>
      </c>
      <c r="H47" s="239">
        <v>67370337.579999998</v>
      </c>
      <c r="I47" s="627">
        <v>6.117576197634594E-3</v>
      </c>
      <c r="J47" s="239" t="s">
        <v>55</v>
      </c>
      <c r="K47" s="628" t="s">
        <v>55</v>
      </c>
      <c r="L47" s="214"/>
      <c r="M47" s="602"/>
      <c r="N47" s="214"/>
      <c r="O47" s="603"/>
      <c r="P47" s="214"/>
      <c r="Q47" s="603"/>
      <c r="R47" s="214"/>
    </row>
    <row r="48" spans="2:18" s="218" customFormat="1" ht="15" customHeight="1">
      <c r="B48" s="512" t="s">
        <v>81</v>
      </c>
      <c r="C48" s="625">
        <v>7313803696.7399998</v>
      </c>
      <c r="D48" s="239">
        <v>6836041203.79</v>
      </c>
      <c r="E48" s="626">
        <v>0.93467660430058386</v>
      </c>
      <c r="F48" s="344" t="s">
        <v>55</v>
      </c>
      <c r="G48" s="626" t="s">
        <v>55</v>
      </c>
      <c r="H48" s="239">
        <v>477762492.94999999</v>
      </c>
      <c r="I48" s="627">
        <v>6.5323395699416198E-2</v>
      </c>
      <c r="J48" s="239" t="s">
        <v>55</v>
      </c>
      <c r="K48" s="628" t="s">
        <v>55</v>
      </c>
      <c r="L48" s="214"/>
      <c r="M48" s="602"/>
      <c r="N48" s="214"/>
      <c r="O48" s="603"/>
      <c r="P48" s="214"/>
      <c r="Q48" s="603"/>
      <c r="R48" s="214"/>
    </row>
    <row r="49" spans="2:18" s="218" customFormat="1" ht="15" customHeight="1">
      <c r="B49" s="512" t="s">
        <v>82</v>
      </c>
      <c r="C49" s="625">
        <v>27901556020.59</v>
      </c>
      <c r="D49" s="239">
        <v>27551502403.619999</v>
      </c>
      <c r="E49" s="626">
        <v>0.9874539750861322</v>
      </c>
      <c r="F49" s="239">
        <v>155111779.06</v>
      </c>
      <c r="G49" s="626">
        <v>5.5592519265067154E-3</v>
      </c>
      <c r="H49" s="239">
        <v>194941837.91</v>
      </c>
      <c r="I49" s="627">
        <v>6.9867729873610753E-3</v>
      </c>
      <c r="J49" s="239" t="s">
        <v>55</v>
      </c>
      <c r="K49" s="628" t="s">
        <v>55</v>
      </c>
      <c r="L49" s="214"/>
      <c r="M49" s="602"/>
      <c r="N49" s="214"/>
      <c r="O49" s="603"/>
      <c r="P49" s="214"/>
      <c r="Q49" s="603"/>
      <c r="R49" s="214"/>
    </row>
    <row r="50" spans="2:18" s="218" customFormat="1" ht="15" customHeight="1">
      <c r="B50" s="512" t="s">
        <v>83</v>
      </c>
      <c r="C50" s="625">
        <v>47406168895.840004</v>
      </c>
      <c r="D50" s="239">
        <v>47031783361.43</v>
      </c>
      <c r="E50" s="626">
        <v>0.992102598815091</v>
      </c>
      <c r="F50" s="239">
        <v>311573528.38999999</v>
      </c>
      <c r="G50" s="626">
        <v>6.5724258181373788E-3</v>
      </c>
      <c r="H50" s="239">
        <v>55925496.939999998</v>
      </c>
      <c r="I50" s="627">
        <v>1.1797092708098499E-3</v>
      </c>
      <c r="J50" s="239">
        <v>6886509.0800000001</v>
      </c>
      <c r="K50" s="628">
        <v>1.4526609596170735E-4</v>
      </c>
      <c r="L50" s="214"/>
      <c r="M50" s="602"/>
      <c r="N50" s="214"/>
      <c r="O50" s="603"/>
      <c r="P50" s="214"/>
      <c r="Q50" s="603"/>
      <c r="R50" s="214"/>
    </row>
    <row r="51" spans="2:18" s="218" customFormat="1" ht="15" customHeight="1">
      <c r="B51" s="512" t="s">
        <v>84</v>
      </c>
      <c r="C51" s="625">
        <v>4729986296.6300011</v>
      </c>
      <c r="D51" s="630">
        <v>4390392681.1700001</v>
      </c>
      <c r="E51" s="626">
        <v>0.92820410162668909</v>
      </c>
      <c r="F51" s="630">
        <v>90338.14</v>
      </c>
      <c r="G51" s="626">
        <v>1.9099027848001104E-5</v>
      </c>
      <c r="H51" s="630">
        <v>53159078.340000004</v>
      </c>
      <c r="I51" s="627">
        <v>1.123873834008241E-2</v>
      </c>
      <c r="J51" s="630">
        <v>286344198.98000002</v>
      </c>
      <c r="K51" s="628">
        <v>6.0538061005380339E-2</v>
      </c>
      <c r="L51" s="214"/>
      <c r="M51" s="602"/>
      <c r="N51" s="214"/>
      <c r="O51" s="603"/>
      <c r="P51" s="214"/>
      <c r="Q51" s="603"/>
      <c r="R51" s="214"/>
    </row>
    <row r="52" spans="2:18" s="218" customFormat="1" ht="15" customHeight="1">
      <c r="B52" s="512" t="s">
        <v>85</v>
      </c>
      <c r="C52" s="625">
        <v>51101427.82</v>
      </c>
      <c r="D52" s="344" t="s">
        <v>55</v>
      </c>
      <c r="E52" s="626" t="s">
        <v>55</v>
      </c>
      <c r="F52" s="344" t="s">
        <v>55</v>
      </c>
      <c r="G52" s="626" t="s">
        <v>55</v>
      </c>
      <c r="H52" s="344">
        <v>51101427.82</v>
      </c>
      <c r="I52" s="627">
        <v>1</v>
      </c>
      <c r="J52" s="344" t="s">
        <v>55</v>
      </c>
      <c r="K52" s="626" t="s">
        <v>55</v>
      </c>
      <c r="L52" s="214"/>
      <c r="M52" s="602"/>
      <c r="N52" s="214"/>
      <c r="O52" s="603"/>
      <c r="P52" s="214"/>
      <c r="Q52" s="603"/>
      <c r="R52" s="214"/>
    </row>
    <row r="53" spans="2:18" s="218" customFormat="1" ht="15" customHeight="1">
      <c r="B53" s="512" t="s">
        <v>86</v>
      </c>
      <c r="C53" s="625">
        <v>29610962559.119999</v>
      </c>
      <c r="D53" s="239">
        <v>27820033593.68</v>
      </c>
      <c r="E53" s="626">
        <v>0.93951804295911334</v>
      </c>
      <c r="F53" s="239">
        <v>1154332138.01</v>
      </c>
      <c r="G53" s="626">
        <v>3.8983269649046672E-2</v>
      </c>
      <c r="H53" s="239">
        <v>580708421.08000004</v>
      </c>
      <c r="I53" s="627">
        <v>1.9611264575428174E-2</v>
      </c>
      <c r="J53" s="239">
        <v>55888406.350000001</v>
      </c>
      <c r="K53" s="628">
        <v>1.8874228164118463E-3</v>
      </c>
      <c r="L53" s="214"/>
      <c r="M53" s="602"/>
      <c r="N53" s="214"/>
      <c r="O53" s="603"/>
      <c r="P53" s="214"/>
      <c r="Q53" s="603"/>
      <c r="R53" s="214"/>
    </row>
    <row r="54" spans="2:18" s="218" customFormat="1" ht="15" customHeight="1">
      <c r="B54" s="512" t="s">
        <v>87</v>
      </c>
      <c r="C54" s="625">
        <v>4464906691.9000006</v>
      </c>
      <c r="D54" s="239">
        <v>4201710186.8600001</v>
      </c>
      <c r="E54" s="626">
        <v>0.94105218245266409</v>
      </c>
      <c r="F54" s="239">
        <v>263196505.03999999</v>
      </c>
      <c r="G54" s="626">
        <v>5.8947817547335822E-2</v>
      </c>
      <c r="H54" s="344" t="s">
        <v>55</v>
      </c>
      <c r="I54" s="627" t="s">
        <v>55</v>
      </c>
      <c r="J54" s="239" t="s">
        <v>55</v>
      </c>
      <c r="K54" s="628" t="s">
        <v>55</v>
      </c>
      <c r="L54" s="214"/>
      <c r="M54" s="602"/>
      <c r="N54" s="214"/>
      <c r="O54" s="603"/>
      <c r="P54" s="214"/>
      <c r="Q54" s="603"/>
      <c r="R54" s="214"/>
    </row>
    <row r="55" spans="2:18" s="218" customFormat="1" ht="15" customHeight="1">
      <c r="B55" s="512" t="s">
        <v>88</v>
      </c>
      <c r="C55" s="625" t="s">
        <v>33</v>
      </c>
      <c r="D55" s="344" t="s">
        <v>33</v>
      </c>
      <c r="E55" s="576" t="s">
        <v>33</v>
      </c>
      <c r="F55" s="344" t="s">
        <v>33</v>
      </c>
      <c r="G55" s="576" t="s">
        <v>33</v>
      </c>
      <c r="H55" s="344" t="s">
        <v>33</v>
      </c>
      <c r="I55" s="576" t="s">
        <v>33</v>
      </c>
      <c r="J55" s="344" t="s">
        <v>33</v>
      </c>
      <c r="K55" s="576" t="s">
        <v>33</v>
      </c>
      <c r="L55" s="214"/>
      <c r="M55" s="602"/>
      <c r="N55" s="214"/>
      <c r="O55" s="603"/>
      <c r="P55" s="214"/>
      <c r="Q55" s="603"/>
      <c r="R55" s="214"/>
    </row>
    <row r="56" spans="2:18" s="218" customFormat="1" ht="15" customHeight="1">
      <c r="B56" s="513" t="s">
        <v>89</v>
      </c>
      <c r="C56" s="625">
        <v>24171769235.769997</v>
      </c>
      <c r="D56" s="239">
        <v>23580320248.939999</v>
      </c>
      <c r="E56" s="626">
        <v>0.97553141513717756</v>
      </c>
      <c r="F56" s="239">
        <v>438372919.81999999</v>
      </c>
      <c r="G56" s="626">
        <v>1.8135739901541201E-2</v>
      </c>
      <c r="H56" s="239">
        <v>153076067.00999999</v>
      </c>
      <c r="I56" s="627">
        <v>6.3328449612812844E-3</v>
      </c>
      <c r="J56" s="239" t="s">
        <v>55</v>
      </c>
      <c r="K56" s="628" t="s">
        <v>55</v>
      </c>
      <c r="L56" s="214"/>
      <c r="M56" s="602"/>
      <c r="N56" s="214"/>
      <c r="O56" s="603"/>
      <c r="P56" s="214"/>
      <c r="Q56" s="603"/>
      <c r="R56" s="214"/>
    </row>
    <row r="57" spans="2:18" s="218" customFormat="1" ht="15" customHeight="1">
      <c r="B57" s="512" t="s">
        <v>90</v>
      </c>
      <c r="C57" s="625" t="s">
        <v>33</v>
      </c>
      <c r="D57" s="239" t="s">
        <v>33</v>
      </c>
      <c r="E57" s="626" t="s">
        <v>33</v>
      </c>
      <c r="F57" s="239" t="s">
        <v>33</v>
      </c>
      <c r="G57" s="626" t="s">
        <v>33</v>
      </c>
      <c r="H57" s="239" t="s">
        <v>33</v>
      </c>
      <c r="I57" s="626" t="s">
        <v>33</v>
      </c>
      <c r="J57" s="239" t="s">
        <v>33</v>
      </c>
      <c r="K57" s="626" t="s">
        <v>33</v>
      </c>
      <c r="L57" s="214"/>
      <c r="M57" s="602"/>
      <c r="N57" s="214"/>
      <c r="O57" s="603"/>
      <c r="P57" s="214"/>
      <c r="Q57" s="603"/>
      <c r="R57" s="214"/>
    </row>
    <row r="58" spans="2:18" s="218" customFormat="1" ht="15" customHeight="1">
      <c r="B58" s="512" t="s">
        <v>91</v>
      </c>
      <c r="C58" s="625">
        <v>152393370118.82999</v>
      </c>
      <c r="D58" s="629">
        <v>152269668112.73001</v>
      </c>
      <c r="E58" s="626">
        <v>0.99918827173384561</v>
      </c>
      <c r="F58" s="629">
        <v>118880630.05</v>
      </c>
      <c r="G58" s="626">
        <v>7.8009056402717413E-4</v>
      </c>
      <c r="H58" s="629">
        <v>4821376.05</v>
      </c>
      <c r="I58" s="627">
        <v>3.1637702127333307E-5</v>
      </c>
      <c r="J58" s="239" t="s">
        <v>55</v>
      </c>
      <c r="K58" s="628" t="s">
        <v>55</v>
      </c>
      <c r="L58" s="214"/>
      <c r="M58" s="602"/>
      <c r="N58" s="214"/>
      <c r="O58" s="603"/>
      <c r="P58" s="214"/>
      <c r="Q58" s="603"/>
      <c r="R58" s="214"/>
    </row>
    <row r="59" spans="2:18" s="218" customFormat="1" ht="15" customHeight="1">
      <c r="B59" s="512" t="s">
        <v>92</v>
      </c>
      <c r="C59" s="625">
        <v>44567204511.130005</v>
      </c>
      <c r="D59" s="239">
        <v>43173079656.139999</v>
      </c>
      <c r="E59" s="626">
        <v>0.96871859318342834</v>
      </c>
      <c r="F59" s="239">
        <v>1221653822.6199999</v>
      </c>
      <c r="G59" s="626">
        <v>2.7411497670106498E-2</v>
      </c>
      <c r="H59" s="239">
        <v>172471032.37</v>
      </c>
      <c r="I59" s="627">
        <v>3.8699091464650401E-3</v>
      </c>
      <c r="J59" s="239" t="s">
        <v>55</v>
      </c>
      <c r="K59" s="628" t="s">
        <v>55</v>
      </c>
      <c r="L59" s="214"/>
      <c r="M59" s="602"/>
      <c r="N59" s="214"/>
      <c r="O59" s="603"/>
      <c r="P59" s="214"/>
      <c r="Q59" s="603"/>
      <c r="R59" s="214"/>
    </row>
    <row r="60" spans="2:18" s="218" customFormat="1" ht="15" customHeight="1">
      <c r="B60" s="512" t="s">
        <v>93</v>
      </c>
      <c r="C60" s="625">
        <v>2128595255.54</v>
      </c>
      <c r="D60" s="630">
        <v>2117013755.54</v>
      </c>
      <c r="E60" s="626">
        <v>0.99455908775054469</v>
      </c>
      <c r="F60" s="344" t="s">
        <v>55</v>
      </c>
      <c r="G60" s="626" t="s">
        <v>55</v>
      </c>
      <c r="H60" s="630">
        <v>11581500</v>
      </c>
      <c r="I60" s="627">
        <v>5.4409122494552906E-3</v>
      </c>
      <c r="J60" s="239" t="s">
        <v>55</v>
      </c>
      <c r="K60" s="628" t="s">
        <v>55</v>
      </c>
      <c r="L60" s="214"/>
      <c r="M60" s="602"/>
      <c r="N60" s="214"/>
      <c r="O60" s="603"/>
      <c r="P60" s="214"/>
      <c r="Q60" s="603"/>
      <c r="R60" s="214"/>
    </row>
    <row r="61" spans="2:18" s="218" customFormat="1" ht="15" customHeight="1">
      <c r="B61" s="512" t="s">
        <v>94</v>
      </c>
      <c r="C61" s="625">
        <v>75225062999.380005</v>
      </c>
      <c r="D61" s="629">
        <v>75182324981.080002</v>
      </c>
      <c r="E61" s="626">
        <v>0.999431864639311</v>
      </c>
      <c r="F61" s="629">
        <v>15996544.550000001</v>
      </c>
      <c r="G61" s="626">
        <v>2.1264913463923377E-4</v>
      </c>
      <c r="H61" s="629">
        <v>26741473.75</v>
      </c>
      <c r="I61" s="627">
        <v>3.5548622604969303E-4</v>
      </c>
      <c r="J61" s="239" t="s">
        <v>55</v>
      </c>
      <c r="K61" s="628" t="s">
        <v>55</v>
      </c>
      <c r="L61" s="214"/>
      <c r="M61" s="602"/>
      <c r="N61" s="214"/>
      <c r="O61" s="603"/>
      <c r="P61" s="214"/>
      <c r="Q61" s="603"/>
      <c r="R61" s="214"/>
    </row>
    <row r="62" spans="2:18" s="218" customFormat="1" ht="15" customHeight="1">
      <c r="B62" s="512" t="s">
        <v>95</v>
      </c>
      <c r="C62" s="625">
        <v>49394765645.529999</v>
      </c>
      <c r="D62" s="239">
        <v>49394765645.529999</v>
      </c>
      <c r="E62" s="626">
        <v>1</v>
      </c>
      <c r="F62" s="344" t="s">
        <v>55</v>
      </c>
      <c r="G62" s="626" t="s">
        <v>55</v>
      </c>
      <c r="H62" s="344" t="s">
        <v>55</v>
      </c>
      <c r="I62" s="627" t="s">
        <v>55</v>
      </c>
      <c r="J62" s="239" t="s">
        <v>55</v>
      </c>
      <c r="K62" s="628" t="s">
        <v>55</v>
      </c>
      <c r="L62" s="214"/>
      <c r="M62" s="602"/>
      <c r="N62" s="214"/>
      <c r="O62" s="603"/>
      <c r="P62" s="214"/>
      <c r="Q62" s="603"/>
      <c r="R62" s="214"/>
    </row>
    <row r="63" spans="2:18" s="218" customFormat="1" ht="15" customHeight="1">
      <c r="B63" s="512" t="s">
        <v>96</v>
      </c>
      <c r="C63" s="625">
        <v>48110576310.290001</v>
      </c>
      <c r="D63" s="239">
        <v>37327263217.459999</v>
      </c>
      <c r="E63" s="626">
        <v>0.77586398002628698</v>
      </c>
      <c r="F63" s="239">
        <v>10047790390.15</v>
      </c>
      <c r="G63" s="626">
        <v>0.20884784928259018</v>
      </c>
      <c r="H63" s="239">
        <v>733820973.38</v>
      </c>
      <c r="I63" s="627">
        <v>1.5252799481078938E-2</v>
      </c>
      <c r="J63" s="239">
        <v>1701729.3</v>
      </c>
      <c r="K63" s="628">
        <v>3.5371210043809647E-5</v>
      </c>
      <c r="L63" s="214"/>
      <c r="M63" s="602"/>
      <c r="N63" s="214"/>
      <c r="O63" s="603"/>
      <c r="P63" s="214"/>
      <c r="Q63" s="603"/>
      <c r="R63" s="214"/>
    </row>
    <row r="64" spans="2:18" s="218" customFormat="1" ht="15" customHeight="1">
      <c r="B64" s="512" t="s">
        <v>97</v>
      </c>
      <c r="C64" s="625">
        <v>25599055535.140003</v>
      </c>
      <c r="D64" s="239">
        <v>25426503696.990002</v>
      </c>
      <c r="E64" s="626">
        <v>0.99325944514190623</v>
      </c>
      <c r="F64" s="344" t="s">
        <v>55</v>
      </c>
      <c r="G64" s="626" t="s">
        <v>55</v>
      </c>
      <c r="H64" s="239">
        <v>172551838.15000001</v>
      </c>
      <c r="I64" s="627">
        <v>6.7405548580937637E-3</v>
      </c>
      <c r="J64" s="239" t="s">
        <v>55</v>
      </c>
      <c r="K64" s="628" t="s">
        <v>55</v>
      </c>
      <c r="L64" s="214"/>
      <c r="M64" s="602"/>
      <c r="N64" s="214"/>
      <c r="O64" s="603"/>
      <c r="P64" s="214"/>
      <c r="Q64" s="603"/>
      <c r="R64" s="214"/>
    </row>
    <row r="65" spans="2:18" s="218" customFormat="1" ht="15" customHeight="1">
      <c r="B65" s="512" t="s">
        <v>98</v>
      </c>
      <c r="C65" s="625">
        <v>2476271640.4400001</v>
      </c>
      <c r="D65" s="239">
        <v>2470197428.5700002</v>
      </c>
      <c r="E65" s="626">
        <v>0.99754703330167749</v>
      </c>
      <c r="F65" s="344" t="s">
        <v>55</v>
      </c>
      <c r="G65" s="626" t="s">
        <v>55</v>
      </c>
      <c r="H65" s="239">
        <v>6074211.8700000001</v>
      </c>
      <c r="I65" s="627">
        <v>2.452966698322602E-3</v>
      </c>
      <c r="J65" s="239" t="s">
        <v>55</v>
      </c>
      <c r="K65" s="628" t="s">
        <v>55</v>
      </c>
      <c r="L65" s="214"/>
      <c r="M65" s="602"/>
      <c r="N65" s="214"/>
      <c r="O65" s="603"/>
      <c r="P65" s="214"/>
      <c r="Q65" s="603"/>
      <c r="R65" s="214"/>
    </row>
    <row r="66" spans="2:18" s="218" customFormat="1" ht="15" customHeight="1">
      <c r="B66" s="512" t="s">
        <v>99</v>
      </c>
      <c r="C66" s="625">
        <v>50670339028.650002</v>
      </c>
      <c r="D66" s="239">
        <v>50495575814.610001</v>
      </c>
      <c r="E66" s="626">
        <v>0.99655097602679965</v>
      </c>
      <c r="F66" s="239">
        <v>53315028.530000001</v>
      </c>
      <c r="G66" s="626">
        <v>1.0521940360386111E-3</v>
      </c>
      <c r="H66" s="239">
        <v>91186049.609999999</v>
      </c>
      <c r="I66" s="627">
        <v>1.7995942272744933E-3</v>
      </c>
      <c r="J66" s="239">
        <v>30262135.900000002</v>
      </c>
      <c r="K66" s="628">
        <v>5.9723570988718267E-4</v>
      </c>
      <c r="L66" s="214"/>
      <c r="M66" s="602"/>
      <c r="N66" s="214"/>
      <c r="O66" s="603"/>
      <c r="P66" s="214"/>
      <c r="Q66" s="603"/>
      <c r="R66" s="214"/>
    </row>
    <row r="67" spans="2:18" s="218" customFormat="1" ht="15" customHeight="1">
      <c r="B67" s="512" t="s">
        <v>100</v>
      </c>
      <c r="C67" s="625">
        <v>196549467726.19</v>
      </c>
      <c r="D67" s="239">
        <v>195293892059.25</v>
      </c>
      <c r="E67" s="626">
        <v>0.99361191011369654</v>
      </c>
      <c r="F67" s="239">
        <v>183632332.87</v>
      </c>
      <c r="G67" s="626">
        <v>9.3428048925482384E-4</v>
      </c>
      <c r="H67" s="239">
        <v>1071943334.0700001</v>
      </c>
      <c r="I67" s="627">
        <v>5.4538093970486227E-3</v>
      </c>
      <c r="J67" s="239" t="s">
        <v>55</v>
      </c>
      <c r="K67" s="628" t="s">
        <v>55</v>
      </c>
      <c r="L67" s="214"/>
      <c r="M67" s="602"/>
      <c r="N67" s="214"/>
      <c r="O67" s="603"/>
      <c r="P67" s="214"/>
      <c r="Q67" s="603"/>
      <c r="R67" s="214"/>
    </row>
    <row r="68" spans="2:18" s="218" customFormat="1" ht="15" customHeight="1">
      <c r="B68" s="512" t="s">
        <v>101</v>
      </c>
      <c r="C68" s="625">
        <v>13646091448.189999</v>
      </c>
      <c r="D68" s="239">
        <v>13400875409.73</v>
      </c>
      <c r="E68" s="626">
        <v>0.98203030960249615</v>
      </c>
      <c r="F68" s="239">
        <v>160897920.55000001</v>
      </c>
      <c r="G68" s="626">
        <v>1.1790769625198526E-2</v>
      </c>
      <c r="H68" s="239">
        <v>70439083.090000004</v>
      </c>
      <c r="I68" s="627">
        <v>5.1618504358874832E-3</v>
      </c>
      <c r="J68" s="239">
        <v>13879034.82</v>
      </c>
      <c r="K68" s="628">
        <v>1.0170703364178978E-3</v>
      </c>
      <c r="L68" s="214"/>
      <c r="M68" s="602"/>
      <c r="N68" s="214"/>
      <c r="O68" s="603"/>
      <c r="P68" s="214"/>
      <c r="Q68" s="603"/>
      <c r="R68" s="214"/>
    </row>
    <row r="69" spans="2:18" s="218" customFormat="1" ht="15" customHeight="1">
      <c r="B69" s="512" t="s">
        <v>102</v>
      </c>
      <c r="C69" s="625">
        <v>20655331423.339996</v>
      </c>
      <c r="D69" s="239">
        <v>18448186668.809998</v>
      </c>
      <c r="E69" s="626">
        <v>0.89314406487634557</v>
      </c>
      <c r="F69" s="239">
        <v>2191417293.6599998</v>
      </c>
      <c r="G69" s="626">
        <v>0.1060945113271702</v>
      </c>
      <c r="H69" s="239">
        <v>3590223.64</v>
      </c>
      <c r="I69" s="627">
        <v>1.738158331336741E-4</v>
      </c>
      <c r="J69" s="239">
        <v>12137237.23</v>
      </c>
      <c r="K69" s="628">
        <v>5.8760796335057745E-4</v>
      </c>
      <c r="L69" s="214"/>
      <c r="M69" s="602"/>
      <c r="N69" s="214"/>
      <c r="O69" s="603"/>
      <c r="P69" s="214"/>
      <c r="Q69" s="603"/>
      <c r="R69" s="214"/>
    </row>
    <row r="70" spans="2:18" s="218" customFormat="1" ht="15" customHeight="1">
      <c r="B70" s="512" t="s">
        <v>103</v>
      </c>
      <c r="C70" s="625">
        <v>132004865377.81</v>
      </c>
      <c r="D70" s="629">
        <v>132004865377.81</v>
      </c>
      <c r="E70" s="626">
        <v>1</v>
      </c>
      <c r="F70" s="344" t="s">
        <v>55</v>
      </c>
      <c r="G70" s="626" t="s">
        <v>55</v>
      </c>
      <c r="H70" s="344" t="s">
        <v>55</v>
      </c>
      <c r="I70" s="627" t="s">
        <v>55</v>
      </c>
      <c r="J70" s="239" t="s">
        <v>55</v>
      </c>
      <c r="K70" s="628" t="s">
        <v>55</v>
      </c>
      <c r="L70" s="214"/>
      <c r="M70" s="602"/>
      <c r="N70" s="214"/>
      <c r="O70" s="603"/>
      <c r="P70" s="214"/>
      <c r="Q70" s="603"/>
      <c r="R70" s="214"/>
    </row>
    <row r="71" spans="2:18" s="218" customFormat="1" ht="15" customHeight="1">
      <c r="B71" s="512" t="s">
        <v>104</v>
      </c>
      <c r="C71" s="625">
        <v>16923822507.09</v>
      </c>
      <c r="D71" s="239">
        <v>16906402350.48</v>
      </c>
      <c r="E71" s="626">
        <v>0.99897067245873661</v>
      </c>
      <c r="F71" s="239">
        <v>11527336.43</v>
      </c>
      <c r="G71" s="626">
        <v>6.8113078030514575E-4</v>
      </c>
      <c r="H71" s="239">
        <v>5892820.1799999997</v>
      </c>
      <c r="I71" s="627">
        <v>3.4819676095818687E-4</v>
      </c>
      <c r="J71" s="239" t="s">
        <v>55</v>
      </c>
      <c r="K71" s="628" t="s">
        <v>55</v>
      </c>
      <c r="L71" s="214"/>
      <c r="M71" s="602"/>
      <c r="N71" s="214"/>
      <c r="O71" s="603"/>
      <c r="P71" s="214"/>
      <c r="Q71" s="603"/>
      <c r="R71" s="214"/>
    </row>
    <row r="72" spans="2:18" s="218" customFormat="1" ht="15" customHeight="1">
      <c r="B72" s="514" t="s">
        <v>105</v>
      </c>
      <c r="C72" s="631">
        <v>6018406380.96</v>
      </c>
      <c r="D72" s="632">
        <v>5817005636.3400002</v>
      </c>
      <c r="E72" s="633">
        <v>0.96653586815653447</v>
      </c>
      <c r="F72" s="531" t="s">
        <v>55</v>
      </c>
      <c r="G72" s="633" t="s">
        <v>55</v>
      </c>
      <c r="H72" s="632">
        <v>201400744.62</v>
      </c>
      <c r="I72" s="634">
        <v>3.3464131843465583E-2</v>
      </c>
      <c r="J72" s="530" t="s">
        <v>55</v>
      </c>
      <c r="K72" s="635" t="s">
        <v>55</v>
      </c>
      <c r="L72" s="214"/>
      <c r="M72" s="602"/>
      <c r="N72" s="214"/>
      <c r="O72" s="603"/>
      <c r="P72" s="214"/>
      <c r="Q72" s="603"/>
      <c r="R72" s="214"/>
    </row>
    <row r="73" spans="2:18" ht="15" customHeight="1">
      <c r="B73" s="56"/>
    </row>
    <row r="74" spans="2:18" ht="15" customHeight="1">
      <c r="B74" s="490" t="s">
        <v>36</v>
      </c>
    </row>
    <row r="75" spans="2:18" ht="15" customHeight="1">
      <c r="B75" s="636" t="s">
        <v>175</v>
      </c>
    </row>
    <row r="76" spans="2:18" ht="15" customHeight="1">
      <c r="B76" s="490"/>
    </row>
    <row r="77" spans="2:18" ht="15" customHeight="1">
      <c r="B77" s="612" t="s">
        <v>128</v>
      </c>
    </row>
  </sheetData>
  <mergeCells count="7">
    <mergeCell ref="B5:B7"/>
    <mergeCell ref="C5:K5"/>
    <mergeCell ref="C6:C7"/>
    <mergeCell ref="D6:E6"/>
    <mergeCell ref="F6:G6"/>
    <mergeCell ref="H6:I6"/>
    <mergeCell ref="J6:K6"/>
  </mergeCells>
  <phoneticPr fontId="4" type="noConversion"/>
  <printOptions horizontalCentered="1" verticalCentered="1"/>
  <pageMargins left="0.39370078740157483" right="0.39370078740157483" top="0.39370078740157483" bottom="0.39370078740157483" header="0" footer="0"/>
  <pageSetup paperSize="9" scale="6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B41B8-2075-4368-B281-AA67DE585A05}">
  <sheetPr codeName="Hoja11">
    <pageSetUpPr fitToPage="1"/>
  </sheetPr>
  <dimension ref="B2:S77"/>
  <sheetViews>
    <sheetView showGridLines="0" workbookViewId="0"/>
  </sheetViews>
  <sheetFormatPr defaultColWidth="11.42578125" defaultRowHeight="15" customHeight="1"/>
  <cols>
    <col min="1" max="1" width="2.140625" style="66" customWidth="1"/>
    <col min="2" max="2" width="23.85546875" style="66" customWidth="1"/>
    <col min="3" max="3" width="13.42578125" style="66" bestFit="1" customWidth="1"/>
    <col min="4" max="4" width="15" style="66" customWidth="1"/>
    <col min="5" max="5" width="5.7109375" style="66" bestFit="1" customWidth="1"/>
    <col min="6" max="6" width="16.5703125" style="66" customWidth="1"/>
    <col min="7" max="7" width="5.7109375" style="66" bestFit="1" customWidth="1"/>
    <col min="8" max="8" width="13.28515625" style="66" bestFit="1" customWidth="1"/>
    <col min="9" max="9" width="6.28515625" style="66" bestFit="1" customWidth="1"/>
    <col min="10" max="10" width="14.7109375" style="66" customWidth="1"/>
    <col min="11" max="11" width="5.7109375" style="66" bestFit="1" customWidth="1"/>
    <col min="12" max="12" width="12.28515625" style="66" bestFit="1" customWidth="1"/>
    <col min="13" max="13" width="11.42578125" style="66"/>
    <col min="14" max="14" width="3.42578125" style="66" customWidth="1"/>
    <col min="15" max="15" width="16.42578125" style="66" bestFit="1" customWidth="1"/>
    <col min="16" max="16" width="3.140625" style="66" customWidth="1"/>
    <col min="17" max="17" width="16.42578125" style="66" bestFit="1" customWidth="1"/>
    <col min="18" max="18" width="6.5703125" style="66" customWidth="1"/>
    <col min="19" max="16384" width="11.42578125" style="66"/>
  </cols>
  <sheetData>
    <row r="2" spans="2:19" ht="15" customHeight="1">
      <c r="B2" s="150" t="s">
        <v>180</v>
      </c>
      <c r="C2" s="65"/>
      <c r="D2" s="65"/>
      <c r="E2" s="65"/>
      <c r="F2" s="50"/>
      <c r="G2" s="51"/>
      <c r="H2" s="50"/>
      <c r="I2" s="51"/>
      <c r="J2" s="375"/>
      <c r="K2" s="51"/>
    </row>
    <row r="3" spans="2:19" ht="15" customHeight="1">
      <c r="B3" s="153" t="s">
        <v>177</v>
      </c>
      <c r="C3" s="65"/>
      <c r="D3" s="50"/>
      <c r="E3" s="65"/>
      <c r="F3" s="65"/>
      <c r="G3" s="65"/>
      <c r="H3" s="65"/>
      <c r="I3" s="65"/>
      <c r="J3" s="52"/>
      <c r="K3" s="65"/>
    </row>
    <row r="4" spans="2:19" ht="15" customHeight="1">
      <c r="B4" s="153"/>
      <c r="C4" s="104"/>
      <c r="D4" s="103"/>
      <c r="E4" s="62"/>
      <c r="F4" s="50"/>
      <c r="G4" s="62"/>
      <c r="H4" s="50"/>
      <c r="I4" s="62"/>
      <c r="J4" s="50"/>
      <c r="K4" s="62"/>
    </row>
    <row r="5" spans="2:19" s="129" customFormat="1" ht="15" customHeight="1">
      <c r="B5" s="670" t="s">
        <v>41</v>
      </c>
      <c r="C5" s="684" t="s">
        <v>178</v>
      </c>
      <c r="D5" s="685"/>
      <c r="E5" s="685"/>
      <c r="F5" s="685"/>
      <c r="G5" s="685"/>
      <c r="H5" s="685"/>
      <c r="I5" s="685"/>
      <c r="J5" s="685"/>
      <c r="K5" s="686"/>
    </row>
    <row r="6" spans="2:19" s="129" customFormat="1" ht="15" customHeight="1">
      <c r="B6" s="674"/>
      <c r="C6" s="687" t="s">
        <v>120</v>
      </c>
      <c r="D6" s="684" t="s">
        <v>146</v>
      </c>
      <c r="E6" s="686"/>
      <c r="F6" s="684" t="s">
        <v>147</v>
      </c>
      <c r="G6" s="686"/>
      <c r="H6" s="684" t="s">
        <v>179</v>
      </c>
      <c r="I6" s="686"/>
      <c r="J6" s="684" t="s">
        <v>164</v>
      </c>
      <c r="K6" s="686"/>
    </row>
    <row r="7" spans="2:19" s="129" customFormat="1" ht="15" customHeight="1">
      <c r="B7" s="671"/>
      <c r="C7" s="688"/>
      <c r="D7" s="230" t="s">
        <v>174</v>
      </c>
      <c r="E7" s="231" t="s">
        <v>32</v>
      </c>
      <c r="F7" s="230" t="s">
        <v>174</v>
      </c>
      <c r="G7" s="232" t="s">
        <v>32</v>
      </c>
      <c r="H7" s="230" t="s">
        <v>174</v>
      </c>
      <c r="I7" s="232" t="s">
        <v>32</v>
      </c>
      <c r="J7" s="230" t="s">
        <v>174</v>
      </c>
      <c r="K7" s="232" t="s">
        <v>32</v>
      </c>
    </row>
    <row r="8" spans="2:19" s="129" customFormat="1" ht="6.75" customHeight="1">
      <c r="B8" s="233"/>
      <c r="C8" s="245"/>
      <c r="D8" s="234"/>
      <c r="E8" s="235"/>
      <c r="F8" s="234"/>
      <c r="G8" s="236"/>
      <c r="H8" s="234"/>
      <c r="I8" s="236"/>
      <c r="J8" s="234"/>
      <c r="K8" s="246"/>
    </row>
    <row r="9" spans="2:19" s="129" customFormat="1" ht="15" customHeight="1">
      <c r="B9" s="192" t="s">
        <v>125</v>
      </c>
      <c r="C9" s="227">
        <v>75678252199.219986</v>
      </c>
      <c r="D9" s="248">
        <v>29633022298.860001</v>
      </c>
      <c r="E9" s="569">
        <v>0.39156589162302863</v>
      </c>
      <c r="F9" s="249">
        <v>31305154056.859989</v>
      </c>
      <c r="G9" s="584">
        <v>0.41366116614916554</v>
      </c>
      <c r="H9" s="227">
        <v>14431843764.509998</v>
      </c>
      <c r="I9" s="569">
        <v>0.19070001414037344</v>
      </c>
      <c r="J9" s="227">
        <v>308232078.98999995</v>
      </c>
      <c r="K9" s="569">
        <v>4.0729280874324536E-3</v>
      </c>
      <c r="L9" s="247"/>
      <c r="M9" s="214"/>
      <c r="O9" s="214"/>
      <c r="Q9" s="214"/>
      <c r="S9" s="214"/>
    </row>
    <row r="10" spans="2:19" s="129" customFormat="1" ht="6.75" customHeight="1">
      <c r="B10" s="225"/>
      <c r="C10" s="407"/>
      <c r="D10" s="405"/>
      <c r="E10" s="583"/>
      <c r="F10" s="405"/>
      <c r="G10" s="583"/>
      <c r="H10" s="405"/>
      <c r="I10" s="583"/>
      <c r="J10" s="405"/>
      <c r="K10" s="582"/>
      <c r="L10" s="86"/>
    </row>
    <row r="11" spans="2:19" s="129" customFormat="1" ht="15" customHeight="1">
      <c r="B11" s="192" t="s">
        <v>43</v>
      </c>
      <c r="C11" s="408">
        <v>75678252199.219986</v>
      </c>
      <c r="D11" s="409">
        <v>29633022298.860001</v>
      </c>
      <c r="E11" s="573">
        <v>0.39156589162302863</v>
      </c>
      <c r="F11" s="410">
        <v>31305154056.859989</v>
      </c>
      <c r="G11" s="585">
        <v>0.41366116614916554</v>
      </c>
      <c r="H11" s="408">
        <v>14431843764.509998</v>
      </c>
      <c r="I11" s="573">
        <v>0.19070001414037344</v>
      </c>
      <c r="J11" s="408">
        <v>308232078.98999995</v>
      </c>
      <c r="K11" s="573">
        <v>4.0729280874324536E-3</v>
      </c>
      <c r="L11" s="32"/>
      <c r="M11" s="214"/>
      <c r="O11" s="214"/>
      <c r="Q11" s="214"/>
      <c r="S11" s="214"/>
    </row>
    <row r="12" spans="2:19" s="129" customFormat="1" ht="15" customHeight="1">
      <c r="B12" s="511" t="s">
        <v>44</v>
      </c>
      <c r="C12" s="238">
        <v>91053324.979999989</v>
      </c>
      <c r="D12" s="250">
        <v>76294981.769999996</v>
      </c>
      <c r="E12" s="571">
        <v>0.8379153840538861</v>
      </c>
      <c r="F12" s="253" t="s">
        <v>55</v>
      </c>
      <c r="G12" s="571" t="s">
        <v>55</v>
      </c>
      <c r="H12" s="251">
        <v>14547845.6</v>
      </c>
      <c r="I12" s="571">
        <v>0.15977281008898311</v>
      </c>
      <c r="J12" s="252">
        <v>210497.61</v>
      </c>
      <c r="K12" s="571">
        <v>2.31180585713082E-3</v>
      </c>
      <c r="M12" s="214"/>
      <c r="O12" s="214"/>
      <c r="Q12" s="214"/>
      <c r="S12" s="214"/>
    </row>
    <row r="13" spans="2:19" s="129" customFormat="1" ht="15" customHeight="1">
      <c r="B13" s="512" t="s">
        <v>45</v>
      </c>
      <c r="C13" s="238">
        <v>123734284.44</v>
      </c>
      <c r="D13" s="253">
        <v>81012212.030000001</v>
      </c>
      <c r="E13" s="571">
        <v>0.65472728433067107</v>
      </c>
      <c r="F13" s="254">
        <v>20828347.870000001</v>
      </c>
      <c r="G13" s="571">
        <v>0.16833125890908496</v>
      </c>
      <c r="H13" s="242">
        <v>21893724.539999999</v>
      </c>
      <c r="I13" s="571">
        <v>0.17694145676024406</v>
      </c>
      <c r="J13" s="242" t="s">
        <v>55</v>
      </c>
      <c r="K13" s="571" t="s">
        <v>55</v>
      </c>
      <c r="M13" s="214"/>
      <c r="O13" s="214"/>
      <c r="Q13" s="214"/>
      <c r="S13" s="214"/>
    </row>
    <row r="14" spans="2:19" s="129" customFormat="1" ht="15" customHeight="1">
      <c r="B14" s="512" t="s">
        <v>46</v>
      </c>
      <c r="C14" s="238">
        <v>236976179.47999999</v>
      </c>
      <c r="D14" s="253">
        <v>117304311</v>
      </c>
      <c r="E14" s="571">
        <v>0.49500465092062174</v>
      </c>
      <c r="F14" s="254">
        <v>75046673.010000005</v>
      </c>
      <c r="G14" s="571">
        <v>0.31668445822139563</v>
      </c>
      <c r="H14" s="242">
        <v>36812316.710000001</v>
      </c>
      <c r="I14" s="571">
        <v>0.15534184402321685</v>
      </c>
      <c r="J14" s="242">
        <v>7812878.7599999998</v>
      </c>
      <c r="K14" s="571">
        <v>3.2969046834765862E-2</v>
      </c>
      <c r="M14" s="214"/>
      <c r="O14" s="214"/>
      <c r="Q14" s="214"/>
      <c r="S14" s="214"/>
    </row>
    <row r="15" spans="2:19" s="129" customFormat="1" ht="15" customHeight="1">
      <c r="B15" s="512" t="s">
        <v>47</v>
      </c>
      <c r="C15" s="238">
        <v>235184636.84999999</v>
      </c>
      <c r="D15" s="253">
        <v>222865875.16</v>
      </c>
      <c r="E15" s="571">
        <v>0.94762089116451576</v>
      </c>
      <c r="F15" s="254">
        <v>8456850.8800000008</v>
      </c>
      <c r="G15" s="571">
        <v>3.5958347421280554E-2</v>
      </c>
      <c r="H15" s="242">
        <v>3861910.81</v>
      </c>
      <c r="I15" s="571">
        <v>1.6420761414203743E-2</v>
      </c>
      <c r="J15" s="242" t="s">
        <v>55</v>
      </c>
      <c r="K15" s="571" t="s">
        <v>55</v>
      </c>
      <c r="M15" s="214"/>
      <c r="O15" s="214"/>
      <c r="Q15" s="214"/>
      <c r="S15" s="214"/>
    </row>
    <row r="16" spans="2:19" s="129" customFormat="1" ht="15" customHeight="1">
      <c r="B16" s="512" t="s">
        <v>48</v>
      </c>
      <c r="C16" s="238">
        <v>26581616714.459995</v>
      </c>
      <c r="D16" s="253">
        <v>12474765446.07</v>
      </c>
      <c r="E16" s="571">
        <v>0.46930047860045765</v>
      </c>
      <c r="F16" s="254">
        <v>12850419077.129999</v>
      </c>
      <c r="G16" s="571">
        <v>0.48343256225418246</v>
      </c>
      <c r="H16" s="242">
        <v>1244089128.23</v>
      </c>
      <c r="I16" s="571">
        <v>4.6802613309567226E-2</v>
      </c>
      <c r="J16" s="242">
        <v>12343063.029999999</v>
      </c>
      <c r="K16" s="571">
        <v>4.6434583579280791E-4</v>
      </c>
      <c r="M16" s="214"/>
      <c r="O16" s="214"/>
      <c r="Q16" s="214"/>
      <c r="S16" s="214"/>
    </row>
    <row r="17" spans="2:19" s="129" customFormat="1" ht="15" customHeight="1">
      <c r="B17" s="512" t="s">
        <v>49</v>
      </c>
      <c r="C17" s="238">
        <v>530461818.25999993</v>
      </c>
      <c r="D17" s="253">
        <v>429202350.40999997</v>
      </c>
      <c r="E17" s="571">
        <v>0.80911073264019773</v>
      </c>
      <c r="F17" s="254">
        <v>70686724.640000001</v>
      </c>
      <c r="G17" s="571">
        <v>0.13325506607028537</v>
      </c>
      <c r="H17" s="242">
        <v>29948357.059999999</v>
      </c>
      <c r="I17" s="571">
        <v>5.6457139852657871E-2</v>
      </c>
      <c r="J17" s="242">
        <v>624386.15</v>
      </c>
      <c r="K17" s="571">
        <v>1.1770614368590883E-3</v>
      </c>
      <c r="M17" s="214"/>
      <c r="O17" s="214"/>
      <c r="Q17" s="214"/>
      <c r="S17" s="214"/>
    </row>
    <row r="18" spans="2:19" s="129" customFormat="1" ht="15" customHeight="1">
      <c r="B18" s="512" t="s">
        <v>50</v>
      </c>
      <c r="C18" s="238">
        <v>597624763.25000012</v>
      </c>
      <c r="D18" s="253">
        <v>272375289.13999999</v>
      </c>
      <c r="E18" s="571">
        <v>0.45576305717114196</v>
      </c>
      <c r="F18" s="254">
        <v>290916311.04000002</v>
      </c>
      <c r="G18" s="571">
        <v>0.4867875779744138</v>
      </c>
      <c r="H18" s="242">
        <v>34333163.07</v>
      </c>
      <c r="I18" s="571">
        <v>5.7449364854444046E-2</v>
      </c>
      <c r="J18" s="242" t="s">
        <v>55</v>
      </c>
      <c r="K18" s="571" t="s">
        <v>55</v>
      </c>
      <c r="M18" s="214"/>
      <c r="O18" s="214"/>
      <c r="Q18" s="214"/>
      <c r="S18" s="214"/>
    </row>
    <row r="19" spans="2:19" s="129" customFormat="1" ht="15" customHeight="1">
      <c r="B19" s="512" t="s">
        <v>51</v>
      </c>
      <c r="C19" s="238">
        <v>1041697057.4200001</v>
      </c>
      <c r="D19" s="253">
        <v>678696155.35000002</v>
      </c>
      <c r="E19" s="571">
        <v>0.65152930068838399</v>
      </c>
      <c r="F19" s="254">
        <v>333182675.37</v>
      </c>
      <c r="G19" s="571">
        <v>0.3198460368076711</v>
      </c>
      <c r="H19" s="242">
        <v>29818226.699999999</v>
      </c>
      <c r="I19" s="571">
        <v>2.8624662503944884E-2</v>
      </c>
      <c r="J19" s="242" t="s">
        <v>55</v>
      </c>
      <c r="K19" s="571" t="s">
        <v>55</v>
      </c>
      <c r="M19" s="214"/>
      <c r="O19" s="214"/>
      <c r="Q19" s="214"/>
      <c r="S19" s="214"/>
    </row>
    <row r="20" spans="2:19" s="129" customFormat="1" ht="15" customHeight="1">
      <c r="B20" s="512" t="s">
        <v>52</v>
      </c>
      <c r="C20" s="238">
        <v>156555600.28999999</v>
      </c>
      <c r="D20" s="253">
        <v>127199400.47999999</v>
      </c>
      <c r="E20" s="571">
        <v>0.81248706685917815</v>
      </c>
      <c r="F20" s="254">
        <v>7343040.0499999998</v>
      </c>
      <c r="G20" s="571">
        <v>4.690372006110239E-2</v>
      </c>
      <c r="H20" s="242">
        <v>22013159.760000002</v>
      </c>
      <c r="I20" s="571">
        <v>0.14060921307971949</v>
      </c>
      <c r="J20" s="242" t="s">
        <v>55</v>
      </c>
      <c r="K20" s="571" t="s">
        <v>55</v>
      </c>
      <c r="M20" s="214"/>
      <c r="O20" s="214"/>
      <c r="Q20" s="214"/>
      <c r="S20" s="214"/>
    </row>
    <row r="21" spans="2:19" s="129" customFormat="1" ht="15" customHeight="1">
      <c r="B21" s="512" t="s">
        <v>53</v>
      </c>
      <c r="C21" s="238">
        <v>585442873.11000001</v>
      </c>
      <c r="D21" s="253">
        <v>87191950.420000002</v>
      </c>
      <c r="E21" s="571">
        <v>0.14893331941478316</v>
      </c>
      <c r="F21" s="254">
        <v>389797234.72000003</v>
      </c>
      <c r="G21" s="571">
        <v>0.66581600464160107</v>
      </c>
      <c r="H21" s="242">
        <v>62273509.240000002</v>
      </c>
      <c r="I21" s="571">
        <v>0.1063699160076705</v>
      </c>
      <c r="J21" s="242">
        <v>46180178.729999997</v>
      </c>
      <c r="K21" s="571">
        <v>7.8880759935945302E-2</v>
      </c>
      <c r="M21" s="214"/>
      <c r="O21" s="214"/>
      <c r="Q21" s="214"/>
      <c r="S21" s="214"/>
    </row>
    <row r="22" spans="2:19" s="129" customFormat="1" ht="15" customHeight="1">
      <c r="B22" s="512" t="s">
        <v>54</v>
      </c>
      <c r="C22" s="238">
        <v>38774459.170000002</v>
      </c>
      <c r="D22" s="253">
        <v>35318443.630000003</v>
      </c>
      <c r="E22" s="571">
        <v>0.91086876222186131</v>
      </c>
      <c r="F22" s="254">
        <v>2195498.21</v>
      </c>
      <c r="G22" s="571">
        <v>5.6622278092241407E-2</v>
      </c>
      <c r="H22" s="242">
        <v>1260517.33</v>
      </c>
      <c r="I22" s="571">
        <v>3.250895968589728E-2</v>
      </c>
      <c r="J22" s="242" t="s">
        <v>55</v>
      </c>
      <c r="K22" s="571" t="s">
        <v>55</v>
      </c>
      <c r="M22" s="214"/>
      <c r="O22" s="214"/>
      <c r="Q22" s="214"/>
      <c r="S22" s="214"/>
    </row>
    <row r="23" spans="2:19" s="129" customFormat="1" ht="15" customHeight="1">
      <c r="B23" s="512" t="s">
        <v>56</v>
      </c>
      <c r="C23" s="238">
        <v>13143245733.400002</v>
      </c>
      <c r="D23" s="253">
        <v>2412007704.04</v>
      </c>
      <c r="E23" s="571">
        <v>0.1835168993234704</v>
      </c>
      <c r="F23" s="254">
        <v>3365011321.0700002</v>
      </c>
      <c r="G23" s="571">
        <v>0.2560259002476637</v>
      </c>
      <c r="H23" s="242">
        <v>7356344221.54</v>
      </c>
      <c r="I23" s="571">
        <v>0.55970529432055294</v>
      </c>
      <c r="J23" s="242">
        <v>9882486.75</v>
      </c>
      <c r="K23" s="571">
        <v>7.5190610831282984E-4</v>
      </c>
      <c r="M23" s="214"/>
      <c r="O23" s="214"/>
      <c r="Q23" s="214"/>
      <c r="S23" s="214"/>
    </row>
    <row r="24" spans="2:19" s="129" customFormat="1" ht="15" customHeight="1">
      <c r="B24" s="512" t="s">
        <v>57</v>
      </c>
      <c r="C24" s="238">
        <v>1536611759.79</v>
      </c>
      <c r="D24" s="253">
        <v>670724625.25</v>
      </c>
      <c r="E24" s="571">
        <v>0.4364958298520793</v>
      </c>
      <c r="F24" s="254">
        <v>228087619.68000001</v>
      </c>
      <c r="G24" s="571">
        <v>0.14843542503616622</v>
      </c>
      <c r="H24" s="242">
        <v>637799514.86000001</v>
      </c>
      <c r="I24" s="571">
        <v>0.41506874511175451</v>
      </c>
      <c r="J24" s="242" t="s">
        <v>55</v>
      </c>
      <c r="K24" s="571" t="s">
        <v>55</v>
      </c>
      <c r="M24" s="214"/>
      <c r="O24" s="214"/>
      <c r="Q24" s="214"/>
      <c r="S24" s="214"/>
    </row>
    <row r="25" spans="2:19" s="129" customFormat="1" ht="15" customHeight="1">
      <c r="B25" s="513" t="s">
        <v>58</v>
      </c>
      <c r="C25" s="238">
        <v>15755810.59</v>
      </c>
      <c r="D25" s="253">
        <v>10024046.5</v>
      </c>
      <c r="E25" s="571">
        <v>0.63621268120360164</v>
      </c>
      <c r="F25" s="253" t="s">
        <v>55</v>
      </c>
      <c r="G25" s="571" t="s">
        <v>55</v>
      </c>
      <c r="H25" s="242">
        <v>5731764.0899999999</v>
      </c>
      <c r="I25" s="571">
        <v>0.36378731879639842</v>
      </c>
      <c r="J25" s="242" t="s">
        <v>55</v>
      </c>
      <c r="K25" s="571" t="s">
        <v>55</v>
      </c>
      <c r="M25" s="214"/>
      <c r="O25" s="214"/>
      <c r="Q25" s="214"/>
      <c r="S25" s="214"/>
    </row>
    <row r="26" spans="2:19" s="129" customFormat="1" ht="15" customHeight="1">
      <c r="B26" s="513" t="s">
        <v>59</v>
      </c>
      <c r="C26" s="238" t="s">
        <v>33</v>
      </c>
      <c r="D26" s="253" t="s">
        <v>33</v>
      </c>
      <c r="E26" s="571" t="s">
        <v>33</v>
      </c>
      <c r="F26" s="253" t="s">
        <v>33</v>
      </c>
      <c r="G26" s="571" t="s">
        <v>33</v>
      </c>
      <c r="H26" s="253" t="s">
        <v>33</v>
      </c>
      <c r="I26" s="571" t="s">
        <v>33</v>
      </c>
      <c r="J26" s="242" t="s">
        <v>33</v>
      </c>
      <c r="K26" s="571" t="s">
        <v>33</v>
      </c>
      <c r="M26" s="214"/>
      <c r="O26" s="214"/>
      <c r="Q26" s="214"/>
      <c r="S26" s="214"/>
    </row>
    <row r="27" spans="2:19" s="129" customFormat="1" ht="15" customHeight="1">
      <c r="B27" s="512" t="s">
        <v>60</v>
      </c>
      <c r="C27" s="238">
        <v>692751192.94999993</v>
      </c>
      <c r="D27" s="253">
        <v>258732604.00999999</v>
      </c>
      <c r="E27" s="571">
        <v>0.37348561307879885</v>
      </c>
      <c r="F27" s="254">
        <v>296583982.48000002</v>
      </c>
      <c r="G27" s="571">
        <v>0.42812482388811463</v>
      </c>
      <c r="H27" s="242">
        <v>133857185.81</v>
      </c>
      <c r="I27" s="571">
        <v>0.19322548581978594</v>
      </c>
      <c r="J27" s="242">
        <v>3577420.65</v>
      </c>
      <c r="K27" s="571">
        <v>5.1640772133007412E-3</v>
      </c>
      <c r="M27" s="214"/>
      <c r="O27" s="214"/>
      <c r="Q27" s="214"/>
      <c r="S27" s="214"/>
    </row>
    <row r="28" spans="2:19" s="129" customFormat="1" ht="15" customHeight="1">
      <c r="B28" s="512" t="s">
        <v>61</v>
      </c>
      <c r="C28" s="238">
        <v>180219567.50999999</v>
      </c>
      <c r="D28" s="253">
        <v>87765764.480000004</v>
      </c>
      <c r="E28" s="571">
        <v>0.48699353623257402</v>
      </c>
      <c r="F28" s="254">
        <v>690248.96</v>
      </c>
      <c r="G28" s="571">
        <v>3.8300444815000433E-3</v>
      </c>
      <c r="H28" s="242">
        <v>86548474.069999993</v>
      </c>
      <c r="I28" s="571">
        <v>0.48023905098539094</v>
      </c>
      <c r="J28" s="242">
        <v>5215080</v>
      </c>
      <c r="K28" s="571">
        <v>2.8937368300534994E-2</v>
      </c>
      <c r="M28" s="214"/>
      <c r="O28" s="214"/>
      <c r="Q28" s="214"/>
      <c r="S28" s="214"/>
    </row>
    <row r="29" spans="2:19" s="129" customFormat="1" ht="15" customHeight="1">
      <c r="B29" s="512" t="s">
        <v>62</v>
      </c>
      <c r="C29" s="238">
        <v>157004661.91999999</v>
      </c>
      <c r="D29" s="253">
        <v>132792761.90000001</v>
      </c>
      <c r="E29" s="571">
        <v>0.84578865542007353</v>
      </c>
      <c r="F29" s="254">
        <v>4852809.57</v>
      </c>
      <c r="G29" s="571">
        <v>3.0908697300164861E-2</v>
      </c>
      <c r="H29" s="242">
        <v>15091794.82</v>
      </c>
      <c r="I29" s="571">
        <v>9.612322739620216E-2</v>
      </c>
      <c r="J29" s="242">
        <v>4267295.63</v>
      </c>
      <c r="K29" s="571">
        <v>2.7179419883559597E-2</v>
      </c>
      <c r="M29" s="214"/>
      <c r="O29" s="214"/>
      <c r="Q29" s="214"/>
      <c r="S29" s="214"/>
    </row>
    <row r="30" spans="2:19" s="129" customFormat="1" ht="15" customHeight="1">
      <c r="B30" s="512" t="s">
        <v>63</v>
      </c>
      <c r="C30" s="238">
        <v>94749682.430000007</v>
      </c>
      <c r="D30" s="253">
        <v>35257569.93</v>
      </c>
      <c r="E30" s="571">
        <v>0.37211280318588819</v>
      </c>
      <c r="F30" s="254">
        <v>26761305.899999999</v>
      </c>
      <c r="G30" s="571">
        <v>0.28244216986976128</v>
      </c>
      <c r="H30" s="242">
        <v>32730806.600000001</v>
      </c>
      <c r="I30" s="571">
        <v>0.34544502694435048</v>
      </c>
      <c r="J30" s="242" t="s">
        <v>55</v>
      </c>
      <c r="K30" s="571" t="s">
        <v>55</v>
      </c>
      <c r="M30" s="214"/>
      <c r="O30" s="214"/>
      <c r="Q30" s="214"/>
      <c r="S30" s="214"/>
    </row>
    <row r="31" spans="2:19" s="129" customFormat="1" ht="15" customHeight="1">
      <c r="B31" s="512" t="s">
        <v>64</v>
      </c>
      <c r="C31" s="238">
        <v>510244439.04999995</v>
      </c>
      <c r="D31" s="253">
        <v>184544294.66</v>
      </c>
      <c r="E31" s="571">
        <v>0.36167820859271749</v>
      </c>
      <c r="F31" s="254">
        <v>208990381.37</v>
      </c>
      <c r="G31" s="571">
        <v>0.40958874879481161</v>
      </c>
      <c r="H31" s="242">
        <v>112996253.38</v>
      </c>
      <c r="I31" s="571">
        <v>0.22145513940413028</v>
      </c>
      <c r="J31" s="242">
        <v>3713509.64</v>
      </c>
      <c r="K31" s="571">
        <v>7.2779032083407089E-3</v>
      </c>
      <c r="M31" s="214"/>
      <c r="O31" s="214"/>
      <c r="Q31" s="214"/>
      <c r="S31" s="214"/>
    </row>
    <row r="32" spans="2:19" s="129" customFormat="1" ht="15" customHeight="1">
      <c r="B32" s="512" t="s">
        <v>65</v>
      </c>
      <c r="C32" s="238">
        <v>218182363.19000003</v>
      </c>
      <c r="D32" s="253">
        <v>132134758.18000001</v>
      </c>
      <c r="E32" s="571">
        <v>0.60561612885700078</v>
      </c>
      <c r="F32" s="254">
        <v>10241058.609999999</v>
      </c>
      <c r="G32" s="571">
        <v>4.6938068046690672E-2</v>
      </c>
      <c r="H32" s="242">
        <v>75484826.400000006</v>
      </c>
      <c r="I32" s="571">
        <v>0.34597125677965757</v>
      </c>
      <c r="J32" s="242">
        <v>321720</v>
      </c>
      <c r="K32" s="571">
        <v>1.4745463166508841E-3</v>
      </c>
      <c r="M32" s="214"/>
      <c r="O32" s="214"/>
      <c r="Q32" s="214"/>
      <c r="S32" s="214"/>
    </row>
    <row r="33" spans="2:19" s="129" customFormat="1" ht="15" customHeight="1">
      <c r="B33" s="512" t="s">
        <v>66</v>
      </c>
      <c r="C33" s="238" t="s">
        <v>33</v>
      </c>
      <c r="D33" s="253" t="s">
        <v>33</v>
      </c>
      <c r="E33" s="571" t="s">
        <v>33</v>
      </c>
      <c r="F33" s="254" t="s">
        <v>33</v>
      </c>
      <c r="G33" s="571" t="s">
        <v>33</v>
      </c>
      <c r="H33" s="242" t="s">
        <v>33</v>
      </c>
      <c r="I33" s="571" t="s">
        <v>33</v>
      </c>
      <c r="J33" s="242" t="s">
        <v>33</v>
      </c>
      <c r="K33" s="571" t="s">
        <v>33</v>
      </c>
      <c r="M33" s="214"/>
      <c r="O33" s="214"/>
      <c r="Q33" s="214"/>
      <c r="S33" s="214"/>
    </row>
    <row r="34" spans="2:19" s="129" customFormat="1" ht="15" customHeight="1">
      <c r="B34" s="512" t="s">
        <v>67</v>
      </c>
      <c r="C34" s="238">
        <v>403238631.06</v>
      </c>
      <c r="D34" s="253">
        <v>262574654.62</v>
      </c>
      <c r="E34" s="571">
        <v>0.65116443315405004</v>
      </c>
      <c r="F34" s="254">
        <v>61078646.170000002</v>
      </c>
      <c r="G34" s="571">
        <v>0.15147022498673196</v>
      </c>
      <c r="H34" s="242">
        <v>79585330.269999996</v>
      </c>
      <c r="I34" s="571">
        <v>0.19736534185921803</v>
      </c>
      <c r="J34" s="242" t="s">
        <v>55</v>
      </c>
      <c r="K34" s="571" t="s">
        <v>55</v>
      </c>
      <c r="M34" s="214"/>
      <c r="O34" s="214"/>
      <c r="Q34" s="214"/>
      <c r="S34" s="214"/>
    </row>
    <row r="35" spans="2:19" s="129" customFormat="1" ht="15" customHeight="1">
      <c r="B35" s="512" t="s">
        <v>68</v>
      </c>
      <c r="C35" s="238">
        <v>674220121.77999997</v>
      </c>
      <c r="D35" s="253">
        <v>302889760.52999997</v>
      </c>
      <c r="E35" s="571">
        <v>0.44924461721840125</v>
      </c>
      <c r="F35" s="254">
        <v>101247688.44</v>
      </c>
      <c r="G35" s="571">
        <v>0.1501700782419505</v>
      </c>
      <c r="H35" s="242">
        <v>270082672.81</v>
      </c>
      <c r="I35" s="571">
        <v>0.40058530453964825</v>
      </c>
      <c r="J35" s="242" t="s">
        <v>55</v>
      </c>
      <c r="K35" s="571" t="s">
        <v>55</v>
      </c>
      <c r="M35" s="214"/>
      <c r="O35" s="214"/>
      <c r="Q35" s="214"/>
      <c r="S35" s="214"/>
    </row>
    <row r="36" spans="2:19" s="129" customFormat="1" ht="15" customHeight="1">
      <c r="B36" s="512" t="s">
        <v>69</v>
      </c>
      <c r="C36" s="238">
        <v>5050002634.6100006</v>
      </c>
      <c r="D36" s="253">
        <v>1838333271.5</v>
      </c>
      <c r="E36" s="571">
        <v>0.36402620048176865</v>
      </c>
      <c r="F36" s="254">
        <v>2488257431.46</v>
      </c>
      <c r="G36" s="571">
        <v>0.49272398679692214</v>
      </c>
      <c r="H36" s="242">
        <v>718835130.00999999</v>
      </c>
      <c r="I36" s="571">
        <v>0.1423435158396732</v>
      </c>
      <c r="J36" s="242">
        <v>4576801.6399999997</v>
      </c>
      <c r="K36" s="571">
        <v>9.0629688163587564E-4</v>
      </c>
      <c r="M36" s="214"/>
      <c r="O36" s="214"/>
      <c r="Q36" s="214"/>
      <c r="S36" s="214"/>
    </row>
    <row r="37" spans="2:19" s="129" customFormat="1" ht="15" customHeight="1">
      <c r="B37" s="512" t="s">
        <v>70</v>
      </c>
      <c r="C37" s="238">
        <v>63004465.650000006</v>
      </c>
      <c r="D37" s="253">
        <v>47750536.340000004</v>
      </c>
      <c r="E37" s="571">
        <v>0.75789129940823485</v>
      </c>
      <c r="F37" s="254">
        <v>9054199.4199999999</v>
      </c>
      <c r="G37" s="571">
        <v>0.14370726466116771</v>
      </c>
      <c r="H37" s="242">
        <v>6199729.8899999997</v>
      </c>
      <c r="I37" s="571">
        <v>9.8401435930597386E-2</v>
      </c>
      <c r="J37" s="242" t="s">
        <v>55</v>
      </c>
      <c r="K37" s="571" t="s">
        <v>55</v>
      </c>
      <c r="M37" s="214"/>
      <c r="O37" s="214"/>
      <c r="Q37" s="214"/>
      <c r="S37" s="214"/>
    </row>
    <row r="38" spans="2:19" s="129" customFormat="1" ht="15" customHeight="1">
      <c r="B38" s="512" t="s">
        <v>71</v>
      </c>
      <c r="C38" s="238">
        <v>224263044.61999997</v>
      </c>
      <c r="D38" s="253">
        <v>78749953.510000005</v>
      </c>
      <c r="E38" s="571">
        <v>0.35114993486081036</v>
      </c>
      <c r="F38" s="254">
        <v>134274134.13999999</v>
      </c>
      <c r="G38" s="571">
        <v>0.59873500053260809</v>
      </c>
      <c r="H38" s="242">
        <v>8258841.9500000002</v>
      </c>
      <c r="I38" s="571">
        <v>3.6826584442363669E-2</v>
      </c>
      <c r="J38" s="242">
        <v>2980115.02</v>
      </c>
      <c r="K38" s="571">
        <v>1.3288480164217974E-2</v>
      </c>
      <c r="M38" s="214"/>
      <c r="O38" s="214"/>
      <c r="Q38" s="214"/>
      <c r="S38" s="214"/>
    </row>
    <row r="39" spans="2:19" s="129" customFormat="1" ht="15" customHeight="1">
      <c r="B39" s="512" t="s">
        <v>72</v>
      </c>
      <c r="C39" s="238">
        <v>1452177877.77</v>
      </c>
      <c r="D39" s="253">
        <v>354111805.63999999</v>
      </c>
      <c r="E39" s="571">
        <v>0.24384878124144321</v>
      </c>
      <c r="F39" s="254">
        <v>716220027.77999997</v>
      </c>
      <c r="G39" s="571">
        <v>0.49320406180532445</v>
      </c>
      <c r="H39" s="242">
        <v>328952391.30000001</v>
      </c>
      <c r="I39" s="571">
        <v>0.22652348333879552</v>
      </c>
      <c r="J39" s="242">
        <v>52893653.049999997</v>
      </c>
      <c r="K39" s="571">
        <v>3.6423673614436811E-2</v>
      </c>
      <c r="M39" s="214"/>
      <c r="O39" s="214"/>
      <c r="Q39" s="214"/>
      <c r="S39" s="214"/>
    </row>
    <row r="40" spans="2:19" s="129" customFormat="1" ht="15" customHeight="1">
      <c r="B40" s="512" t="s">
        <v>73</v>
      </c>
      <c r="C40" s="238">
        <v>621374272.21000004</v>
      </c>
      <c r="D40" s="253">
        <v>438101613.83999997</v>
      </c>
      <c r="E40" s="571">
        <v>0.70505270886390814</v>
      </c>
      <c r="F40" s="254">
        <v>36171769.030000001</v>
      </c>
      <c r="G40" s="571">
        <v>5.8212530913696034E-2</v>
      </c>
      <c r="H40" s="242">
        <v>147100889.34</v>
      </c>
      <c r="I40" s="571">
        <v>0.2367347602223957</v>
      </c>
      <c r="J40" s="242" t="s">
        <v>55</v>
      </c>
      <c r="K40" s="571" t="s">
        <v>55</v>
      </c>
      <c r="M40" s="214"/>
      <c r="O40" s="214"/>
      <c r="Q40" s="214"/>
      <c r="S40" s="214"/>
    </row>
    <row r="41" spans="2:19" s="129" customFormat="1" ht="15" customHeight="1">
      <c r="B41" s="513" t="s">
        <v>74</v>
      </c>
      <c r="C41" s="238">
        <v>448818342.85999995</v>
      </c>
      <c r="D41" s="253">
        <v>101493707.83</v>
      </c>
      <c r="E41" s="571">
        <v>0.2261353829329987</v>
      </c>
      <c r="F41" s="254">
        <v>304669404.89999998</v>
      </c>
      <c r="G41" s="571">
        <v>0.67882565351174962</v>
      </c>
      <c r="H41" s="242">
        <v>15032320.210000001</v>
      </c>
      <c r="I41" s="571">
        <v>3.3493105727831263E-2</v>
      </c>
      <c r="J41" s="242">
        <v>27622909.919999998</v>
      </c>
      <c r="K41" s="571">
        <v>6.154585782742044E-2</v>
      </c>
      <c r="M41" s="214"/>
      <c r="O41" s="214"/>
      <c r="Q41" s="214"/>
      <c r="S41" s="214"/>
    </row>
    <row r="42" spans="2:19" s="129" customFormat="1" ht="15" customHeight="1">
      <c r="B42" s="512" t="s">
        <v>75</v>
      </c>
      <c r="C42" s="238" t="s">
        <v>33</v>
      </c>
      <c r="D42" s="253" t="s">
        <v>33</v>
      </c>
      <c r="E42" s="571" t="s">
        <v>33</v>
      </c>
      <c r="F42" s="253" t="s">
        <v>33</v>
      </c>
      <c r="G42" s="571" t="s">
        <v>33</v>
      </c>
      <c r="H42" s="253" t="s">
        <v>33</v>
      </c>
      <c r="I42" s="571" t="s">
        <v>33</v>
      </c>
      <c r="J42" s="242" t="s">
        <v>33</v>
      </c>
      <c r="K42" s="571" t="s">
        <v>33</v>
      </c>
      <c r="M42" s="214"/>
      <c r="O42" s="214"/>
      <c r="Q42" s="214"/>
      <c r="S42" s="214"/>
    </row>
    <row r="43" spans="2:19" s="129" customFormat="1" ht="15" customHeight="1">
      <c r="B43" s="512" t="s">
        <v>76</v>
      </c>
      <c r="C43" s="238">
        <v>1368466434.8899999</v>
      </c>
      <c r="D43" s="253">
        <v>543841355.57000005</v>
      </c>
      <c r="E43" s="571">
        <v>0.39740934940338168</v>
      </c>
      <c r="F43" s="254">
        <v>109248390.01000001</v>
      </c>
      <c r="G43" s="571">
        <v>7.9832714361592366E-2</v>
      </c>
      <c r="H43" s="242">
        <v>715376689.30999994</v>
      </c>
      <c r="I43" s="571">
        <v>0.52275793623502598</v>
      </c>
      <c r="J43" s="242" t="s">
        <v>55</v>
      </c>
      <c r="K43" s="571" t="s">
        <v>55</v>
      </c>
      <c r="M43" s="214"/>
      <c r="O43" s="214"/>
      <c r="Q43" s="214"/>
      <c r="S43" s="214"/>
    </row>
    <row r="44" spans="2:19" s="129" customFormat="1" ht="15" customHeight="1">
      <c r="B44" s="512" t="s">
        <v>77</v>
      </c>
      <c r="C44" s="238">
        <v>992833192.62999988</v>
      </c>
      <c r="D44" s="253">
        <v>568815433.90999997</v>
      </c>
      <c r="E44" s="571">
        <v>0.57292145159169849</v>
      </c>
      <c r="F44" s="254">
        <v>353144763.19</v>
      </c>
      <c r="G44" s="571">
        <v>0.35569395323551273</v>
      </c>
      <c r="H44" s="242">
        <v>48460113.630000003</v>
      </c>
      <c r="I44" s="571">
        <v>4.8809924959932E-2</v>
      </c>
      <c r="J44" s="242">
        <v>22412881.899999999</v>
      </c>
      <c r="K44" s="571">
        <v>2.2574670212856824E-2</v>
      </c>
      <c r="M44" s="214"/>
      <c r="O44" s="214"/>
      <c r="Q44" s="214"/>
      <c r="S44" s="214"/>
    </row>
    <row r="45" spans="2:19" s="129" customFormat="1" ht="15" customHeight="1">
      <c r="B45" s="512" t="s">
        <v>78</v>
      </c>
      <c r="C45" s="238">
        <v>160326895.28</v>
      </c>
      <c r="D45" s="253">
        <v>55547264.590000004</v>
      </c>
      <c r="E45" s="571">
        <v>0.34646254761554818</v>
      </c>
      <c r="F45" s="254">
        <v>55291726.219999999</v>
      </c>
      <c r="G45" s="571">
        <v>0.34486868920798824</v>
      </c>
      <c r="H45" s="242">
        <v>48919095.049999997</v>
      </c>
      <c r="I45" s="571">
        <v>0.30512095281684415</v>
      </c>
      <c r="J45" s="242">
        <v>568809.42000000004</v>
      </c>
      <c r="K45" s="571">
        <v>3.5478103596194082E-3</v>
      </c>
      <c r="M45" s="214"/>
      <c r="O45" s="214"/>
      <c r="Q45" s="214"/>
      <c r="S45" s="214"/>
    </row>
    <row r="46" spans="2:19" s="129" customFormat="1" ht="15" customHeight="1">
      <c r="B46" s="512" t="s">
        <v>79</v>
      </c>
      <c r="C46" s="238">
        <v>4822344599.6299992</v>
      </c>
      <c r="D46" s="253">
        <v>634708495.51999998</v>
      </c>
      <c r="E46" s="571">
        <v>0.13161823723022589</v>
      </c>
      <c r="F46" s="254">
        <v>3744877240.4699998</v>
      </c>
      <c r="G46" s="571">
        <v>0.77656773859697426</v>
      </c>
      <c r="H46" s="242">
        <v>433453803.44</v>
      </c>
      <c r="I46" s="571">
        <v>8.9884452362292255E-2</v>
      </c>
      <c r="J46" s="242">
        <v>9305060.1999999993</v>
      </c>
      <c r="K46" s="571">
        <v>1.9295718105076817E-3</v>
      </c>
      <c r="M46" s="214"/>
      <c r="O46" s="214"/>
      <c r="Q46" s="214"/>
      <c r="S46" s="214"/>
    </row>
    <row r="47" spans="2:19" s="129" customFormat="1" ht="15" customHeight="1">
      <c r="B47" s="512" t="s">
        <v>80</v>
      </c>
      <c r="C47" s="238">
        <v>311214347.13000005</v>
      </c>
      <c r="D47" s="253">
        <v>205938111.52000001</v>
      </c>
      <c r="E47" s="571">
        <v>0.66172434985452588</v>
      </c>
      <c r="F47" s="254">
        <v>78724202.950000003</v>
      </c>
      <c r="G47" s="571">
        <v>0.25295814179516418</v>
      </c>
      <c r="H47" s="242">
        <v>19698995.289999999</v>
      </c>
      <c r="I47" s="571">
        <v>6.3297195234290921E-2</v>
      </c>
      <c r="J47" s="242">
        <v>6853037.3700000001</v>
      </c>
      <c r="K47" s="571">
        <v>2.2020313116018903E-2</v>
      </c>
      <c r="M47" s="214"/>
      <c r="O47" s="214"/>
      <c r="Q47" s="214"/>
      <c r="S47" s="214"/>
    </row>
    <row r="48" spans="2:19" s="129" customFormat="1" ht="15" customHeight="1">
      <c r="B48" s="512" t="s">
        <v>81</v>
      </c>
      <c r="C48" s="238">
        <v>188815234.79000002</v>
      </c>
      <c r="D48" s="253">
        <v>136135030.33000001</v>
      </c>
      <c r="E48" s="571">
        <v>0.72099600692396015</v>
      </c>
      <c r="F48" s="254">
        <v>36340512.630000003</v>
      </c>
      <c r="G48" s="571">
        <v>0.19246599815114421</v>
      </c>
      <c r="H48" s="242">
        <v>16049891.83</v>
      </c>
      <c r="I48" s="571">
        <v>8.5003161147725506E-2</v>
      </c>
      <c r="J48" s="242">
        <v>289800</v>
      </c>
      <c r="K48" s="571">
        <v>1.5348337771701264E-3</v>
      </c>
      <c r="M48" s="214"/>
      <c r="O48" s="214"/>
      <c r="Q48" s="214"/>
      <c r="S48" s="214"/>
    </row>
    <row r="49" spans="2:19" s="129" customFormat="1" ht="15" customHeight="1">
      <c r="B49" s="512" t="s">
        <v>82</v>
      </c>
      <c r="C49" s="238">
        <v>372900287.24000001</v>
      </c>
      <c r="D49" s="253">
        <v>201210598.80000001</v>
      </c>
      <c r="E49" s="571">
        <v>0.53958284743958951</v>
      </c>
      <c r="F49" s="254">
        <v>71629904.930000007</v>
      </c>
      <c r="G49" s="571">
        <v>0.19208862900097134</v>
      </c>
      <c r="H49" s="242">
        <v>92713875.659999996</v>
      </c>
      <c r="I49" s="571">
        <v>0.24862913446974366</v>
      </c>
      <c r="J49" s="242">
        <v>7345907.8499999996</v>
      </c>
      <c r="K49" s="571">
        <v>1.9699389089695568E-2</v>
      </c>
      <c r="M49" s="214"/>
      <c r="O49" s="214"/>
      <c r="Q49" s="214"/>
      <c r="S49" s="214"/>
    </row>
    <row r="50" spans="2:19" s="129" customFormat="1" ht="15" customHeight="1">
      <c r="B50" s="512" t="s">
        <v>83</v>
      </c>
      <c r="C50" s="238">
        <v>287618883.22000003</v>
      </c>
      <c r="D50" s="253">
        <v>81939562.700000003</v>
      </c>
      <c r="E50" s="571">
        <v>0.28488937090171623</v>
      </c>
      <c r="F50" s="254">
        <v>136323965.62</v>
      </c>
      <c r="G50" s="571">
        <v>0.47397432356944952</v>
      </c>
      <c r="H50" s="242">
        <v>35174035.619999997</v>
      </c>
      <c r="I50" s="571">
        <v>0.12229390235513617</v>
      </c>
      <c r="J50" s="242">
        <v>34181319.280000001</v>
      </c>
      <c r="K50" s="571">
        <v>0.11884240317369799</v>
      </c>
      <c r="M50" s="214"/>
      <c r="O50" s="214"/>
      <c r="Q50" s="214"/>
      <c r="S50" s="214"/>
    </row>
    <row r="51" spans="2:19" s="129" customFormat="1" ht="15" customHeight="1">
      <c r="B51" s="512" t="s">
        <v>84</v>
      </c>
      <c r="C51" s="238">
        <v>9796150.1899999995</v>
      </c>
      <c r="D51" s="253">
        <v>6131588.7699999996</v>
      </c>
      <c r="E51" s="571">
        <v>0.62591820777300677</v>
      </c>
      <c r="F51" s="254">
        <v>2810558.07</v>
      </c>
      <c r="G51" s="571">
        <v>0.2869043466553875</v>
      </c>
      <c r="H51" s="242">
        <v>51773.4</v>
      </c>
      <c r="I51" s="571">
        <v>5.2850761774610976E-3</v>
      </c>
      <c r="J51" s="242">
        <v>802229.95</v>
      </c>
      <c r="K51" s="571">
        <v>8.1892369394144612E-2</v>
      </c>
      <c r="M51" s="214"/>
      <c r="O51" s="214"/>
      <c r="Q51" s="214"/>
      <c r="S51" s="214"/>
    </row>
    <row r="52" spans="2:19" s="129" customFormat="1" ht="15" customHeight="1">
      <c r="B52" s="512" t="s">
        <v>85</v>
      </c>
      <c r="C52" s="238" t="s">
        <v>55</v>
      </c>
      <c r="D52" s="253" t="s">
        <v>55</v>
      </c>
      <c r="E52" s="571" t="s">
        <v>55</v>
      </c>
      <c r="F52" s="253" t="s">
        <v>55</v>
      </c>
      <c r="G52" s="571" t="s">
        <v>55</v>
      </c>
      <c r="H52" s="253" t="s">
        <v>55</v>
      </c>
      <c r="I52" s="571" t="s">
        <v>55</v>
      </c>
      <c r="J52" s="242" t="s">
        <v>55</v>
      </c>
      <c r="K52" s="571" t="s">
        <v>55</v>
      </c>
      <c r="M52" s="214"/>
      <c r="O52" s="214"/>
      <c r="Q52" s="214"/>
      <c r="S52" s="214"/>
    </row>
    <row r="53" spans="2:19" s="129" customFormat="1" ht="15" customHeight="1">
      <c r="B53" s="512" t="s">
        <v>86</v>
      </c>
      <c r="C53" s="238">
        <v>753523483.20999992</v>
      </c>
      <c r="D53" s="253">
        <v>147489419.09</v>
      </c>
      <c r="E53" s="571">
        <v>0.19573300948989281</v>
      </c>
      <c r="F53" s="254">
        <v>529583515.88999999</v>
      </c>
      <c r="G53" s="571">
        <v>0.70280957088952467</v>
      </c>
      <c r="H53" s="242">
        <v>70310455.569999993</v>
      </c>
      <c r="I53" s="571">
        <v>9.3308910918712712E-2</v>
      </c>
      <c r="J53" s="242">
        <v>6140092.6600000001</v>
      </c>
      <c r="K53" s="571">
        <v>8.1485087018698978E-3</v>
      </c>
      <c r="M53" s="214"/>
      <c r="O53" s="214"/>
      <c r="Q53" s="214"/>
      <c r="S53" s="214"/>
    </row>
    <row r="54" spans="2:19" s="129" customFormat="1" ht="15" customHeight="1">
      <c r="B54" s="512" t="s">
        <v>87</v>
      </c>
      <c r="C54" s="238">
        <v>56746934.509999998</v>
      </c>
      <c r="D54" s="253">
        <v>44041617.93</v>
      </c>
      <c r="E54" s="571">
        <v>0.77610567531606389</v>
      </c>
      <c r="F54" s="254">
        <v>10838234.26</v>
      </c>
      <c r="G54" s="571">
        <v>0.19099241842024217</v>
      </c>
      <c r="H54" s="242">
        <v>59086.720000000001</v>
      </c>
      <c r="I54" s="571">
        <v>1.041231927507691E-3</v>
      </c>
      <c r="J54" s="242">
        <v>1807995.6</v>
      </c>
      <c r="K54" s="571">
        <v>3.1860674336186272E-2</v>
      </c>
      <c r="M54" s="214"/>
      <c r="O54" s="214"/>
      <c r="Q54" s="214"/>
      <c r="S54" s="214"/>
    </row>
    <row r="55" spans="2:19" s="129" customFormat="1" ht="15" customHeight="1">
      <c r="B55" s="512" t="s">
        <v>88</v>
      </c>
      <c r="C55" s="238" t="s">
        <v>33</v>
      </c>
      <c r="D55" s="253" t="s">
        <v>33</v>
      </c>
      <c r="E55" s="571" t="s">
        <v>33</v>
      </c>
      <c r="F55" s="254" t="s">
        <v>33</v>
      </c>
      <c r="G55" s="571" t="s">
        <v>33</v>
      </c>
      <c r="H55" s="242" t="s">
        <v>33</v>
      </c>
      <c r="I55" s="571" t="s">
        <v>33</v>
      </c>
      <c r="J55" s="242" t="s">
        <v>33</v>
      </c>
      <c r="K55" s="571" t="s">
        <v>33</v>
      </c>
      <c r="M55" s="214"/>
      <c r="O55" s="214"/>
      <c r="Q55" s="214"/>
      <c r="S55" s="214"/>
    </row>
    <row r="56" spans="2:19" s="129" customFormat="1" ht="15" customHeight="1">
      <c r="B56" s="513" t="s">
        <v>89</v>
      </c>
      <c r="C56" s="238">
        <v>126373026.53000002</v>
      </c>
      <c r="D56" s="253">
        <v>9886932.9000000004</v>
      </c>
      <c r="E56" s="571">
        <v>7.8236101258941648E-2</v>
      </c>
      <c r="F56" s="254">
        <v>72996046.900000006</v>
      </c>
      <c r="G56" s="571">
        <v>0.57762363460268384</v>
      </c>
      <c r="H56" s="242">
        <v>41230651.450000003</v>
      </c>
      <c r="I56" s="571">
        <v>0.32626148618995171</v>
      </c>
      <c r="J56" s="242">
        <v>2259395.2799999998</v>
      </c>
      <c r="K56" s="571">
        <v>1.787877794842269E-2</v>
      </c>
      <c r="M56" s="214"/>
      <c r="O56" s="214"/>
      <c r="Q56" s="214"/>
      <c r="S56" s="214"/>
    </row>
    <row r="57" spans="2:19" s="129" customFormat="1" ht="15" customHeight="1">
      <c r="B57" s="512" t="s">
        <v>90</v>
      </c>
      <c r="C57" s="238" t="s">
        <v>33</v>
      </c>
      <c r="D57" s="253" t="s">
        <v>33</v>
      </c>
      <c r="E57" s="571" t="s">
        <v>33</v>
      </c>
      <c r="F57" s="253" t="s">
        <v>33</v>
      </c>
      <c r="G57" s="571" t="s">
        <v>33</v>
      </c>
      <c r="H57" s="253" t="s">
        <v>33</v>
      </c>
      <c r="I57" s="571" t="s">
        <v>33</v>
      </c>
      <c r="J57" s="242" t="s">
        <v>33</v>
      </c>
      <c r="K57" s="571" t="s">
        <v>33</v>
      </c>
      <c r="M57" s="214"/>
      <c r="O57" s="214"/>
      <c r="Q57" s="214"/>
      <c r="S57" s="214"/>
    </row>
    <row r="58" spans="2:19" s="129" customFormat="1" ht="15" customHeight="1">
      <c r="B58" s="512" t="s">
        <v>91</v>
      </c>
      <c r="C58" s="238">
        <v>702395538.68000007</v>
      </c>
      <c r="D58" s="253">
        <v>600683491.59000003</v>
      </c>
      <c r="E58" s="571">
        <v>0.85519263507688881</v>
      </c>
      <c r="F58" s="254">
        <v>49447904.310000002</v>
      </c>
      <c r="G58" s="571">
        <v>7.0398944166027308E-2</v>
      </c>
      <c r="H58" s="242">
        <v>46811345.729999997</v>
      </c>
      <c r="I58" s="571">
        <v>6.6645277699188918E-2</v>
      </c>
      <c r="J58" s="242">
        <v>5452797.0499999998</v>
      </c>
      <c r="K58" s="571">
        <v>7.7631430578949121E-3</v>
      </c>
      <c r="M58" s="214"/>
      <c r="O58" s="214"/>
      <c r="Q58" s="214"/>
      <c r="S58" s="214"/>
    </row>
    <row r="59" spans="2:19" s="129" customFormat="1" ht="15" customHeight="1">
      <c r="B59" s="512" t="s">
        <v>92</v>
      </c>
      <c r="C59" s="238">
        <v>897404554.13</v>
      </c>
      <c r="D59" s="253">
        <v>356261399.07999998</v>
      </c>
      <c r="E59" s="571">
        <v>0.39699085260981548</v>
      </c>
      <c r="F59" s="254">
        <v>412011410.80000001</v>
      </c>
      <c r="G59" s="571">
        <v>0.45911446393252325</v>
      </c>
      <c r="H59" s="242">
        <v>129085744.25</v>
      </c>
      <c r="I59" s="571">
        <v>0.1438434245245655</v>
      </c>
      <c r="J59" s="242">
        <v>46000</v>
      </c>
      <c r="K59" s="571">
        <v>5.1258933095782284E-5</v>
      </c>
      <c r="M59" s="214"/>
      <c r="O59" s="214"/>
      <c r="Q59" s="214"/>
      <c r="S59" s="214"/>
    </row>
    <row r="60" spans="2:19" s="129" customFormat="1" ht="15" customHeight="1">
      <c r="B60" s="512" t="s">
        <v>93</v>
      </c>
      <c r="C60" s="238">
        <v>193042394.51999998</v>
      </c>
      <c r="D60" s="253">
        <v>126579554.95</v>
      </c>
      <c r="E60" s="571">
        <v>0.6557085828982806</v>
      </c>
      <c r="F60" s="254">
        <v>8198817.1200000001</v>
      </c>
      <c r="G60" s="571">
        <v>4.2471588380295237E-2</v>
      </c>
      <c r="H60" s="242">
        <v>58264022.450000003</v>
      </c>
      <c r="I60" s="571">
        <v>0.30181982872142427</v>
      </c>
      <c r="J60" s="242" t="s">
        <v>55</v>
      </c>
      <c r="K60" s="571" t="s">
        <v>55</v>
      </c>
      <c r="M60" s="214"/>
      <c r="O60" s="214"/>
      <c r="Q60" s="214"/>
      <c r="S60" s="214"/>
    </row>
    <row r="61" spans="2:19" s="129" customFormat="1" ht="15" customHeight="1">
      <c r="B61" s="512" t="s">
        <v>94</v>
      </c>
      <c r="C61" s="238">
        <v>1480260319.99</v>
      </c>
      <c r="D61" s="253">
        <v>671535973.67999995</v>
      </c>
      <c r="E61" s="571">
        <v>0.45366072751618214</v>
      </c>
      <c r="F61" s="254">
        <v>358921414.32999998</v>
      </c>
      <c r="G61" s="571">
        <v>0.2424718203163243</v>
      </c>
      <c r="H61" s="242">
        <v>437504578.75999999</v>
      </c>
      <c r="I61" s="571">
        <v>0.29555921539729957</v>
      </c>
      <c r="J61" s="242">
        <v>12298353.220000001</v>
      </c>
      <c r="K61" s="571">
        <v>8.3082367701939643E-3</v>
      </c>
      <c r="M61" s="214"/>
      <c r="O61" s="214"/>
      <c r="Q61" s="214"/>
      <c r="S61" s="214"/>
    </row>
    <row r="62" spans="2:19" s="129" customFormat="1" ht="15" customHeight="1">
      <c r="B62" s="512" t="s">
        <v>95</v>
      </c>
      <c r="C62" s="238">
        <v>465119664.23000002</v>
      </c>
      <c r="D62" s="253">
        <v>266448187.32999998</v>
      </c>
      <c r="E62" s="571">
        <v>0.57285943343440815</v>
      </c>
      <c r="F62" s="254">
        <v>73841386.680000007</v>
      </c>
      <c r="G62" s="571">
        <v>0.15875782590754045</v>
      </c>
      <c r="H62" s="242">
        <v>124587615.54000001</v>
      </c>
      <c r="I62" s="571">
        <v>0.26786142389024403</v>
      </c>
      <c r="J62" s="242">
        <v>242474.68</v>
      </c>
      <c r="K62" s="571">
        <v>5.2131676780729948E-4</v>
      </c>
      <c r="M62" s="214"/>
      <c r="O62" s="214"/>
      <c r="Q62" s="214"/>
      <c r="S62" s="214"/>
    </row>
    <row r="63" spans="2:19" s="129" customFormat="1" ht="15" customHeight="1">
      <c r="B63" s="512" t="s">
        <v>96</v>
      </c>
      <c r="C63" s="238">
        <v>495424924.05000001</v>
      </c>
      <c r="D63" s="253">
        <v>213967126.80000001</v>
      </c>
      <c r="E63" s="571">
        <v>0.4318860768062725</v>
      </c>
      <c r="F63" s="254">
        <v>188020961.46000001</v>
      </c>
      <c r="G63" s="571">
        <v>0.3795145385964156</v>
      </c>
      <c r="H63" s="242">
        <v>93436835.790000007</v>
      </c>
      <c r="I63" s="571">
        <v>0.18859938459731193</v>
      </c>
      <c r="J63" s="242" t="s">
        <v>55</v>
      </c>
      <c r="K63" s="571" t="s">
        <v>55</v>
      </c>
      <c r="M63" s="214"/>
      <c r="O63" s="214"/>
      <c r="Q63" s="214"/>
      <c r="S63" s="214"/>
    </row>
    <row r="64" spans="2:19" s="129" customFormat="1" ht="15" customHeight="1">
      <c r="B64" s="512" t="s">
        <v>97</v>
      </c>
      <c r="C64" s="238">
        <v>209109812.15000001</v>
      </c>
      <c r="D64" s="253">
        <v>180035438.21000001</v>
      </c>
      <c r="E64" s="571">
        <v>0.86096121630512401</v>
      </c>
      <c r="F64" s="253" t="s">
        <v>55</v>
      </c>
      <c r="G64" s="571" t="s">
        <v>55</v>
      </c>
      <c r="H64" s="242">
        <v>29074373.940000001</v>
      </c>
      <c r="I64" s="571">
        <v>0.13903878369487599</v>
      </c>
      <c r="J64" s="242" t="s">
        <v>55</v>
      </c>
      <c r="K64" s="571" t="s">
        <v>55</v>
      </c>
      <c r="M64" s="214"/>
      <c r="O64" s="214"/>
      <c r="Q64" s="214"/>
      <c r="S64" s="214"/>
    </row>
    <row r="65" spans="2:19" s="129" customFormat="1" ht="15" customHeight="1">
      <c r="B65" s="512" t="s">
        <v>98</v>
      </c>
      <c r="C65" s="238">
        <v>10406057.040000001</v>
      </c>
      <c r="D65" s="253">
        <v>8015580.25</v>
      </c>
      <c r="E65" s="571">
        <v>0.77028025304769987</v>
      </c>
      <c r="F65" s="254">
        <v>744841.8</v>
      </c>
      <c r="G65" s="571">
        <v>7.1577716433505148E-2</v>
      </c>
      <c r="H65" s="242">
        <v>1645634.99</v>
      </c>
      <c r="I65" s="571">
        <v>0.15814203051879483</v>
      </c>
      <c r="J65" s="242" t="s">
        <v>55</v>
      </c>
      <c r="K65" s="571" t="s">
        <v>55</v>
      </c>
      <c r="M65" s="214"/>
      <c r="O65" s="214"/>
      <c r="Q65" s="214"/>
      <c r="S65" s="214"/>
    </row>
    <row r="66" spans="2:19" s="129" customFormat="1" ht="15" customHeight="1">
      <c r="B66" s="512" t="s">
        <v>99</v>
      </c>
      <c r="C66" s="238">
        <v>503269982.98999995</v>
      </c>
      <c r="D66" s="253">
        <v>221536089.83000001</v>
      </c>
      <c r="E66" s="571">
        <v>0.44019333025550617</v>
      </c>
      <c r="F66" s="254">
        <v>139456879.06999999</v>
      </c>
      <c r="G66" s="571">
        <v>0.27710152360263263</v>
      </c>
      <c r="H66" s="242">
        <v>142027998.56999999</v>
      </c>
      <c r="I66" s="571">
        <v>0.28221035104496212</v>
      </c>
      <c r="J66" s="242">
        <v>249015.52</v>
      </c>
      <c r="K66" s="571">
        <v>4.9479509689920841E-4</v>
      </c>
      <c r="M66" s="214"/>
      <c r="O66" s="214"/>
      <c r="Q66" s="214"/>
      <c r="S66" s="214"/>
    </row>
    <row r="67" spans="2:19" s="129" customFormat="1" ht="15" customHeight="1">
      <c r="B67" s="512" t="s">
        <v>100</v>
      </c>
      <c r="C67" s="238">
        <v>3086968177.21</v>
      </c>
      <c r="D67" s="253">
        <v>903069513.77999997</v>
      </c>
      <c r="E67" s="571">
        <v>0.292542540751487</v>
      </c>
      <c r="F67" s="254">
        <v>2046631112.2</v>
      </c>
      <c r="G67" s="571">
        <v>0.66299067392710997</v>
      </c>
      <c r="H67" s="242">
        <v>137267551.22999999</v>
      </c>
      <c r="I67" s="571">
        <v>4.4466785321403059E-2</v>
      </c>
      <c r="J67" s="242" t="s">
        <v>55</v>
      </c>
      <c r="K67" s="571" t="s">
        <v>55</v>
      </c>
      <c r="M67" s="214"/>
      <c r="O67" s="214"/>
      <c r="Q67" s="214"/>
      <c r="S67" s="214"/>
    </row>
    <row r="68" spans="2:19" s="129" customFormat="1" ht="15" customHeight="1">
      <c r="B68" s="512" t="s">
        <v>101</v>
      </c>
      <c r="C68" s="238">
        <v>37016038.719999999</v>
      </c>
      <c r="D68" s="253">
        <v>11873507.41</v>
      </c>
      <c r="E68" s="571">
        <v>0.32076656013396349</v>
      </c>
      <c r="F68" s="254">
        <v>12272550.74</v>
      </c>
      <c r="G68" s="571">
        <v>0.33154684197391071</v>
      </c>
      <c r="H68" s="242">
        <v>5145989.4800000004</v>
      </c>
      <c r="I68" s="571">
        <v>0.13902053428584701</v>
      </c>
      <c r="J68" s="242">
        <v>7723991.0899999999</v>
      </c>
      <c r="K68" s="571">
        <v>0.20866606360627885</v>
      </c>
      <c r="M68" s="214"/>
      <c r="O68" s="214"/>
      <c r="Q68" s="214"/>
      <c r="S68" s="214"/>
    </row>
    <row r="69" spans="2:19" s="129" customFormat="1" ht="15" customHeight="1">
      <c r="B69" s="512" t="s">
        <v>102</v>
      </c>
      <c r="C69" s="238">
        <v>199025102.91999999</v>
      </c>
      <c r="D69" s="253">
        <v>92127921.969999999</v>
      </c>
      <c r="E69" s="571">
        <v>0.46289598959298961</v>
      </c>
      <c r="F69" s="254">
        <v>101479953.8</v>
      </c>
      <c r="G69" s="571">
        <v>0.50988519694820011</v>
      </c>
      <c r="H69" s="242">
        <v>1706393.06</v>
      </c>
      <c r="I69" s="571">
        <v>8.5737579579893541E-3</v>
      </c>
      <c r="J69" s="242">
        <v>3710834.09</v>
      </c>
      <c r="K69" s="571">
        <v>1.8645055500820941E-2</v>
      </c>
      <c r="M69" s="214"/>
      <c r="O69" s="214"/>
      <c r="Q69" s="214"/>
      <c r="S69" s="214"/>
    </row>
    <row r="70" spans="2:19" s="129" customFormat="1" ht="15" customHeight="1">
      <c r="B70" s="512" t="s">
        <v>103</v>
      </c>
      <c r="C70" s="238">
        <v>1995943031.9400001</v>
      </c>
      <c r="D70" s="253">
        <v>1296777276.78</v>
      </c>
      <c r="E70" s="571">
        <v>0.64970655776661579</v>
      </c>
      <c r="F70" s="254">
        <v>553364649.60000002</v>
      </c>
      <c r="G70" s="571">
        <v>0.27724471126921157</v>
      </c>
      <c r="H70" s="242">
        <v>145801105.56</v>
      </c>
      <c r="I70" s="571">
        <v>7.3048730964172595E-2</v>
      </c>
      <c r="J70" s="242" t="s">
        <v>55</v>
      </c>
      <c r="K70" s="571" t="s">
        <v>55</v>
      </c>
      <c r="M70" s="214"/>
      <c r="O70" s="214"/>
      <c r="Q70" s="214"/>
      <c r="S70" s="214"/>
    </row>
    <row r="71" spans="2:19" s="129" customFormat="1" ht="15" customHeight="1">
      <c r="B71" s="512" t="s">
        <v>104</v>
      </c>
      <c r="C71" s="238">
        <v>136862669.80000001</v>
      </c>
      <c r="D71" s="253">
        <v>43917376.420000002</v>
      </c>
      <c r="E71" s="571">
        <v>0.32088645124472065</v>
      </c>
      <c r="F71" s="254">
        <v>62446529.289999999</v>
      </c>
      <c r="G71" s="571">
        <v>0.4562714535764521</v>
      </c>
      <c r="H71" s="242">
        <v>26178676.84</v>
      </c>
      <c r="I71" s="571">
        <v>0.19127697039854177</v>
      </c>
      <c r="J71" s="242">
        <v>4320087.25</v>
      </c>
      <c r="K71" s="571">
        <v>3.1565124780285413E-2</v>
      </c>
      <c r="M71" s="214"/>
      <c r="O71" s="214"/>
      <c r="Q71" s="214"/>
      <c r="S71" s="214"/>
    </row>
    <row r="72" spans="2:19" s="129" customFormat="1" ht="15" customHeight="1">
      <c r="B72" s="514" t="s">
        <v>105</v>
      </c>
      <c r="C72" s="243">
        <v>110058148.5</v>
      </c>
      <c r="D72" s="255">
        <v>54292600.93</v>
      </c>
      <c r="E72" s="572">
        <v>0.49330832537129227</v>
      </c>
      <c r="F72" s="256">
        <v>55442122.619999997</v>
      </c>
      <c r="G72" s="572">
        <v>0.50375300126005662</v>
      </c>
      <c r="H72" s="257">
        <v>323424.95</v>
      </c>
      <c r="I72" s="572">
        <v>2.938673368651118E-3</v>
      </c>
      <c r="J72" s="257" t="s">
        <v>55</v>
      </c>
      <c r="K72" s="572" t="s">
        <v>55</v>
      </c>
      <c r="M72" s="214"/>
      <c r="O72" s="214"/>
      <c r="Q72" s="214"/>
      <c r="S72" s="214"/>
    </row>
    <row r="73" spans="2:19" ht="15" customHeight="1">
      <c r="B73" s="56"/>
      <c r="C73" s="55"/>
      <c r="D73" s="55"/>
      <c r="E73" s="64"/>
      <c r="F73" s="55"/>
      <c r="G73" s="64"/>
      <c r="H73" s="55"/>
      <c r="I73" s="64"/>
      <c r="J73" s="55"/>
      <c r="K73" s="64"/>
    </row>
    <row r="74" spans="2:19" ht="15" customHeight="1">
      <c r="B74" s="490" t="s">
        <v>36</v>
      </c>
      <c r="C74" s="55"/>
      <c r="D74" s="55"/>
      <c r="E74" s="64"/>
      <c r="F74" s="55"/>
      <c r="G74" s="64"/>
      <c r="H74" s="55"/>
      <c r="I74" s="64"/>
      <c r="J74" s="55"/>
      <c r="K74" s="64"/>
    </row>
    <row r="75" spans="2:19" ht="15" customHeight="1">
      <c r="B75" s="636" t="s">
        <v>175</v>
      </c>
      <c r="C75" s="55"/>
      <c r="D75" s="55"/>
      <c r="E75" s="64"/>
      <c r="F75" s="55"/>
      <c r="G75" s="64"/>
      <c r="H75" s="55"/>
      <c r="I75" s="64"/>
      <c r="J75" s="55"/>
      <c r="K75" s="64"/>
    </row>
    <row r="76" spans="2:19" ht="15" customHeight="1">
      <c r="B76" s="491"/>
      <c r="C76" s="491"/>
      <c r="D76" s="491"/>
      <c r="E76" s="491"/>
      <c r="F76" s="491"/>
      <c r="G76" s="491"/>
      <c r="H76" s="491"/>
      <c r="I76" s="491"/>
      <c r="J76" s="491"/>
      <c r="K76" s="491"/>
    </row>
    <row r="77" spans="2:19" ht="15" customHeight="1">
      <c r="B77" s="612" t="s">
        <v>128</v>
      </c>
      <c r="C77" s="55"/>
      <c r="D77" s="55"/>
      <c r="E77" s="64"/>
      <c r="F77" s="55"/>
      <c r="G77" s="64"/>
      <c r="H77" s="55"/>
      <c r="I77" s="64"/>
      <c r="J77" s="55"/>
      <c r="K77" s="64"/>
    </row>
  </sheetData>
  <mergeCells count="7">
    <mergeCell ref="B5:B7"/>
    <mergeCell ref="C5:K5"/>
    <mergeCell ref="C6:C7"/>
    <mergeCell ref="D6:E6"/>
    <mergeCell ref="F6:G6"/>
    <mergeCell ref="H6:I6"/>
    <mergeCell ref="J6:K6"/>
  </mergeCells>
  <phoneticPr fontId="4" type="noConversion"/>
  <printOptions horizontalCentered="1" verticalCentered="1"/>
  <pageMargins left="0.39370078740157483" right="0.39370078740157483" top="0.39370078740157483" bottom="0.39370078740157483" header="0" footer="0"/>
  <pageSetup paperSize="9" scale="73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3E706-EEF3-4E2A-AC9A-60F419559A37}">
  <sheetPr codeName="Hoja12">
    <pageSetUpPr fitToPage="1"/>
  </sheetPr>
  <dimension ref="B2:S78"/>
  <sheetViews>
    <sheetView showGridLines="0" zoomScaleNormal="100" workbookViewId="0"/>
  </sheetViews>
  <sheetFormatPr defaultColWidth="11.42578125" defaultRowHeight="15" customHeight="1"/>
  <cols>
    <col min="1" max="1" width="2.140625" style="66" customWidth="1"/>
    <col min="2" max="2" width="30" style="66" customWidth="1"/>
    <col min="3" max="3" width="16.5703125" style="66" customWidth="1"/>
    <col min="4" max="4" width="13.42578125" style="66" bestFit="1" customWidth="1"/>
    <col min="5" max="5" width="6.7109375" style="69" customWidth="1"/>
    <col min="6" max="6" width="16.140625" style="66" customWidth="1"/>
    <col min="7" max="7" width="7" style="69" bestFit="1" customWidth="1"/>
    <col min="8" max="8" width="13.42578125" style="66" bestFit="1" customWidth="1"/>
    <col min="9" max="9" width="7" style="69" bestFit="1" customWidth="1"/>
    <col min="10" max="10" width="13.28515625" style="66" bestFit="1" customWidth="1"/>
    <col min="11" max="11" width="7" style="69" bestFit="1" customWidth="1"/>
    <col min="12" max="12" width="11.42578125" style="66"/>
    <col min="13" max="14" width="16.5703125" style="66" bestFit="1" customWidth="1"/>
    <col min="15" max="16" width="14.85546875" style="66" bestFit="1" customWidth="1"/>
    <col min="17" max="16384" width="11.42578125" style="66"/>
  </cols>
  <sheetData>
    <row r="2" spans="2:19" ht="15" customHeight="1">
      <c r="B2" s="150" t="s">
        <v>181</v>
      </c>
      <c r="C2" s="65"/>
      <c r="D2" s="65"/>
      <c r="E2" s="68"/>
      <c r="F2" s="50"/>
      <c r="G2" s="62"/>
      <c r="H2" s="50"/>
      <c r="I2" s="62"/>
      <c r="J2" s="50"/>
      <c r="K2" s="62"/>
    </row>
    <row r="3" spans="2:19" ht="15" customHeight="1">
      <c r="B3" s="153" t="s">
        <v>177</v>
      </c>
      <c r="C3" s="65"/>
      <c r="D3" s="50"/>
      <c r="E3" s="68"/>
      <c r="F3" s="65"/>
      <c r="G3" s="68"/>
      <c r="H3" s="65"/>
      <c r="I3" s="68"/>
      <c r="J3" s="375"/>
      <c r="K3" s="68"/>
    </row>
    <row r="4" spans="2:19" ht="15" customHeight="1">
      <c r="B4" s="63"/>
      <c r="C4" s="50"/>
      <c r="D4" s="103"/>
      <c r="E4" s="62"/>
      <c r="F4" s="50"/>
      <c r="G4" s="62"/>
      <c r="H4" s="50"/>
      <c r="I4" s="62"/>
      <c r="J4" s="50"/>
      <c r="K4" s="62"/>
    </row>
    <row r="5" spans="2:19" s="129" customFormat="1" ht="15" customHeight="1">
      <c r="B5" s="670" t="s">
        <v>41</v>
      </c>
      <c r="C5" s="682" t="s">
        <v>178</v>
      </c>
      <c r="D5" s="682"/>
      <c r="E5" s="682"/>
      <c r="F5" s="682"/>
      <c r="G5" s="682"/>
      <c r="H5" s="682"/>
      <c r="I5" s="682"/>
      <c r="J5" s="682"/>
      <c r="K5" s="682"/>
    </row>
    <row r="6" spans="2:19" s="129" customFormat="1" ht="15" customHeight="1">
      <c r="B6" s="674"/>
      <c r="C6" s="683" t="s">
        <v>120</v>
      </c>
      <c r="D6" s="682" t="s">
        <v>146</v>
      </c>
      <c r="E6" s="682"/>
      <c r="F6" s="682" t="s">
        <v>147</v>
      </c>
      <c r="G6" s="682"/>
      <c r="H6" s="682" t="s">
        <v>179</v>
      </c>
      <c r="I6" s="682"/>
      <c r="J6" s="682" t="s">
        <v>164</v>
      </c>
      <c r="K6" s="682"/>
    </row>
    <row r="7" spans="2:19" s="129" customFormat="1" ht="15" customHeight="1">
      <c r="B7" s="671"/>
      <c r="C7" s="683"/>
      <c r="D7" s="230" t="s">
        <v>174</v>
      </c>
      <c r="E7" s="231" t="s">
        <v>32</v>
      </c>
      <c r="F7" s="230" t="s">
        <v>174</v>
      </c>
      <c r="G7" s="232" t="s">
        <v>32</v>
      </c>
      <c r="H7" s="230" t="s">
        <v>174</v>
      </c>
      <c r="I7" s="232" t="s">
        <v>32</v>
      </c>
      <c r="J7" s="230" t="s">
        <v>174</v>
      </c>
      <c r="K7" s="232" t="s">
        <v>32</v>
      </c>
      <c r="Q7" s="214"/>
    </row>
    <row r="8" spans="2:19" s="129" customFormat="1" ht="6.75" customHeight="1">
      <c r="B8" s="233"/>
      <c r="C8" s="234"/>
      <c r="D8" s="234"/>
      <c r="E8" s="235"/>
      <c r="F8" s="234"/>
      <c r="G8" s="236"/>
      <c r="H8" s="234"/>
      <c r="I8" s="236"/>
      <c r="J8" s="234"/>
      <c r="K8" s="236"/>
    </row>
    <row r="9" spans="2:19" s="129" customFormat="1" ht="15" customHeight="1">
      <c r="B9" s="192" t="s">
        <v>125</v>
      </c>
      <c r="C9" s="403">
        <v>300830883778.26996</v>
      </c>
      <c r="D9" s="403">
        <v>120091463388.97998</v>
      </c>
      <c r="E9" s="573">
        <v>0.39919925069094453</v>
      </c>
      <c r="F9" s="403">
        <v>135642190019.89001</v>
      </c>
      <c r="G9" s="573">
        <v>0.45089183768733759</v>
      </c>
      <c r="H9" s="403">
        <v>33255036103.860001</v>
      </c>
      <c r="I9" s="573">
        <v>0.11054395641230412</v>
      </c>
      <c r="J9" s="403">
        <v>11842194265.540005</v>
      </c>
      <c r="K9" s="573">
        <v>3.9364955209413931E-2</v>
      </c>
      <c r="L9" s="266"/>
      <c r="M9" s="214"/>
      <c r="N9" s="258"/>
      <c r="O9" s="214"/>
      <c r="Q9" s="214"/>
    </row>
    <row r="10" spans="2:19" s="129" customFormat="1" ht="6.75" customHeight="1">
      <c r="B10" s="225"/>
      <c r="C10" s="237"/>
      <c r="D10" s="226"/>
      <c r="E10" s="580"/>
      <c r="F10" s="226"/>
      <c r="G10" s="580"/>
      <c r="H10" s="226"/>
      <c r="I10" s="580"/>
      <c r="J10" s="226"/>
      <c r="K10" s="578"/>
    </row>
    <row r="11" spans="2:19" s="129" customFormat="1" ht="15" customHeight="1">
      <c r="B11" s="192" t="s">
        <v>43</v>
      </c>
      <c r="C11" s="227">
        <v>300830883778.26996</v>
      </c>
      <c r="D11" s="249">
        <v>120091463388.97998</v>
      </c>
      <c r="E11" s="569">
        <v>0.39919925069094453</v>
      </c>
      <c r="F11" s="227">
        <v>135642190019.89001</v>
      </c>
      <c r="G11" s="569">
        <v>0.45089183768733759</v>
      </c>
      <c r="H11" s="227">
        <v>33255036103.860001</v>
      </c>
      <c r="I11" s="569">
        <v>0.11054395641230412</v>
      </c>
      <c r="J11" s="227">
        <v>11842194265.540005</v>
      </c>
      <c r="K11" s="569">
        <v>3.9364955209413931E-2</v>
      </c>
      <c r="L11" s="216"/>
      <c r="M11" s="214"/>
      <c r="N11" s="258"/>
      <c r="O11" s="214"/>
      <c r="P11" s="258"/>
      <c r="Q11" s="214"/>
      <c r="S11" s="214"/>
    </row>
    <row r="12" spans="2:19" s="129" customFormat="1" ht="15" customHeight="1">
      <c r="B12" s="511" t="s">
        <v>44</v>
      </c>
      <c r="C12" s="259">
        <v>184726538.56999999</v>
      </c>
      <c r="D12" s="254">
        <v>162632784.37</v>
      </c>
      <c r="E12" s="571">
        <v>0.88039750882016443</v>
      </c>
      <c r="F12" s="254" t="s">
        <v>55</v>
      </c>
      <c r="G12" s="571" t="s">
        <v>55</v>
      </c>
      <c r="H12" s="254">
        <v>21827714.199999999</v>
      </c>
      <c r="I12" s="571">
        <v>0.11816230829079623</v>
      </c>
      <c r="J12" s="254">
        <v>266040</v>
      </c>
      <c r="K12" s="571">
        <v>1.4401828890394501E-3</v>
      </c>
      <c r="M12" s="214"/>
      <c r="N12" s="258"/>
      <c r="O12" s="214"/>
      <c r="P12" s="258"/>
      <c r="Q12" s="214"/>
      <c r="S12" s="214"/>
    </row>
    <row r="13" spans="2:19" s="129" customFormat="1" ht="15" customHeight="1">
      <c r="B13" s="512" t="s">
        <v>45</v>
      </c>
      <c r="C13" s="238">
        <v>2755357610.9699998</v>
      </c>
      <c r="D13" s="254">
        <v>2413731023.6599998</v>
      </c>
      <c r="E13" s="571">
        <v>0.87601370292194736</v>
      </c>
      <c r="F13" s="254">
        <v>288806502.31999999</v>
      </c>
      <c r="G13" s="571">
        <v>0.10481634077920222</v>
      </c>
      <c r="H13" s="254">
        <v>52820084.990000002</v>
      </c>
      <c r="I13" s="571">
        <v>1.9169956298850495E-2</v>
      </c>
      <c r="J13" s="254" t="s">
        <v>55</v>
      </c>
      <c r="K13" s="571" t="s">
        <v>55</v>
      </c>
      <c r="M13" s="214"/>
      <c r="N13" s="258"/>
      <c r="O13" s="214"/>
      <c r="P13" s="258"/>
      <c r="Q13" s="214"/>
      <c r="S13" s="214"/>
    </row>
    <row r="14" spans="2:19" s="129" customFormat="1" ht="15" customHeight="1">
      <c r="B14" s="512" t="s">
        <v>46</v>
      </c>
      <c r="C14" s="238">
        <v>1586603188.1299999</v>
      </c>
      <c r="D14" s="254">
        <v>683763601.94000006</v>
      </c>
      <c r="E14" s="571">
        <v>0.43096068825242723</v>
      </c>
      <c r="F14" s="254">
        <v>665228615.21000004</v>
      </c>
      <c r="G14" s="571">
        <v>0.4192785065521335</v>
      </c>
      <c r="H14" s="254">
        <v>168090316.63999999</v>
      </c>
      <c r="I14" s="571">
        <v>0.10594351372639958</v>
      </c>
      <c r="J14" s="254">
        <v>69520654.340000004</v>
      </c>
      <c r="K14" s="571">
        <v>4.3817291469039808E-2</v>
      </c>
      <c r="M14" s="214"/>
      <c r="N14" s="258"/>
      <c r="O14" s="214"/>
      <c r="P14" s="258"/>
      <c r="Q14" s="214"/>
      <c r="S14" s="214"/>
    </row>
    <row r="15" spans="2:19" s="129" customFormat="1" ht="15" customHeight="1">
      <c r="B15" s="512" t="s">
        <v>47</v>
      </c>
      <c r="C15" s="238">
        <v>689220467.40999997</v>
      </c>
      <c r="D15" s="254">
        <v>440126193.87</v>
      </c>
      <c r="E15" s="571">
        <v>0.63858549576151802</v>
      </c>
      <c r="F15" s="254">
        <v>147543525.69</v>
      </c>
      <c r="G15" s="571">
        <v>0.21407304725648849</v>
      </c>
      <c r="H15" s="254">
        <v>96986747.849999994</v>
      </c>
      <c r="I15" s="571">
        <v>0.14071948300442014</v>
      </c>
      <c r="J15" s="254">
        <v>4564000</v>
      </c>
      <c r="K15" s="571">
        <v>6.6219739775734065E-3</v>
      </c>
      <c r="M15" s="214"/>
      <c r="N15" s="258"/>
      <c r="O15" s="214"/>
      <c r="P15" s="258"/>
      <c r="Q15" s="214"/>
      <c r="S15" s="214"/>
    </row>
    <row r="16" spans="2:19" s="129" customFormat="1" ht="15" customHeight="1">
      <c r="B16" s="512" t="s">
        <v>48</v>
      </c>
      <c r="C16" s="238">
        <v>82238139248.850006</v>
      </c>
      <c r="D16" s="254">
        <v>25514819755.380001</v>
      </c>
      <c r="E16" s="571">
        <v>0.31025531448581251</v>
      </c>
      <c r="F16" s="254">
        <v>42163239504.529999</v>
      </c>
      <c r="G16" s="571">
        <v>0.51269690547040914</v>
      </c>
      <c r="H16" s="254">
        <v>4718361863.3800001</v>
      </c>
      <c r="I16" s="571">
        <v>5.7374375277417046E-2</v>
      </c>
      <c r="J16" s="254">
        <v>9841718125.5599995</v>
      </c>
      <c r="K16" s="571">
        <v>0.11967340476636117</v>
      </c>
      <c r="M16" s="214"/>
      <c r="N16" s="258"/>
      <c r="O16" s="214"/>
      <c r="P16" s="258"/>
      <c r="Q16" s="214"/>
      <c r="S16" s="214"/>
    </row>
    <row r="17" spans="2:19" s="129" customFormat="1" ht="15" customHeight="1">
      <c r="B17" s="512" t="s">
        <v>49</v>
      </c>
      <c r="C17" s="238">
        <v>1574402547.8</v>
      </c>
      <c r="D17" s="254">
        <v>1058843834.24</v>
      </c>
      <c r="E17" s="571">
        <v>0.67253691612706124</v>
      </c>
      <c r="F17" s="254">
        <v>416542258.30000001</v>
      </c>
      <c r="G17" s="571">
        <v>0.26457163632138275</v>
      </c>
      <c r="H17" s="254">
        <v>76205815.950000003</v>
      </c>
      <c r="I17" s="571">
        <v>4.8403005988834694E-2</v>
      </c>
      <c r="J17" s="254">
        <v>22810639.310000002</v>
      </c>
      <c r="K17" s="571">
        <v>1.4488441562721411E-2</v>
      </c>
      <c r="M17" s="214"/>
      <c r="N17" s="258"/>
      <c r="O17" s="214"/>
      <c r="P17" s="258"/>
      <c r="Q17" s="214"/>
      <c r="S17" s="214"/>
    </row>
    <row r="18" spans="2:19" s="129" customFormat="1" ht="15" customHeight="1">
      <c r="B18" s="512" t="s">
        <v>50</v>
      </c>
      <c r="C18" s="238">
        <v>3269377484.3799996</v>
      </c>
      <c r="D18" s="254">
        <v>1307178285.29</v>
      </c>
      <c r="E18" s="571">
        <v>0.39982482644945833</v>
      </c>
      <c r="F18" s="254">
        <v>1900295982.6600001</v>
      </c>
      <c r="G18" s="571">
        <v>0.58124092177761166</v>
      </c>
      <c r="H18" s="254">
        <v>61903216.43</v>
      </c>
      <c r="I18" s="571">
        <v>1.8934251772930174E-2</v>
      </c>
      <c r="J18" s="254" t="s">
        <v>55</v>
      </c>
      <c r="K18" s="571" t="s">
        <v>55</v>
      </c>
      <c r="M18" s="214"/>
      <c r="N18" s="258"/>
      <c r="O18" s="214"/>
      <c r="P18" s="258"/>
      <c r="Q18" s="214"/>
      <c r="S18" s="214"/>
    </row>
    <row r="19" spans="2:19" s="129" customFormat="1" ht="15" customHeight="1">
      <c r="B19" s="512" t="s">
        <v>51</v>
      </c>
      <c r="C19" s="238">
        <v>1846303173.2600002</v>
      </c>
      <c r="D19" s="254">
        <v>1205806287.4200001</v>
      </c>
      <c r="E19" s="571">
        <v>0.65309224664924304</v>
      </c>
      <c r="F19" s="254">
        <v>495047790.22000003</v>
      </c>
      <c r="G19" s="571">
        <v>0.26812919860062784</v>
      </c>
      <c r="H19" s="254">
        <v>145449095.62</v>
      </c>
      <c r="I19" s="571">
        <v>7.8778554750129084E-2</v>
      </c>
      <c r="J19" s="254" t="s">
        <v>55</v>
      </c>
      <c r="K19" s="571" t="s">
        <v>55</v>
      </c>
      <c r="M19" s="214"/>
      <c r="N19" s="258"/>
      <c r="O19" s="214"/>
      <c r="P19" s="258"/>
      <c r="Q19" s="214"/>
      <c r="S19" s="214"/>
    </row>
    <row r="20" spans="2:19" s="129" customFormat="1" ht="15" customHeight="1">
      <c r="B20" s="512" t="s">
        <v>52</v>
      </c>
      <c r="C20" s="238">
        <v>386919275.19</v>
      </c>
      <c r="D20" s="254">
        <v>240171626.36000001</v>
      </c>
      <c r="E20" s="571">
        <v>0.6207279961487101</v>
      </c>
      <c r="F20" s="254">
        <v>95183007.069999993</v>
      </c>
      <c r="G20" s="571">
        <v>0.24600223657314454</v>
      </c>
      <c r="H20" s="254">
        <v>51339641.759999998</v>
      </c>
      <c r="I20" s="571">
        <v>0.13268825063002931</v>
      </c>
      <c r="J20" s="254">
        <v>225000</v>
      </c>
      <c r="K20" s="571">
        <v>5.8151664811610085E-4</v>
      </c>
      <c r="M20" s="214"/>
      <c r="N20" s="258"/>
      <c r="O20" s="214"/>
      <c r="P20" s="258"/>
      <c r="Q20" s="214"/>
      <c r="S20" s="214"/>
    </row>
    <row r="21" spans="2:19" s="129" customFormat="1" ht="15" customHeight="1">
      <c r="B21" s="512" t="s">
        <v>53</v>
      </c>
      <c r="C21" s="238">
        <v>3647407691.5299997</v>
      </c>
      <c r="D21" s="254">
        <v>2432845269.8299999</v>
      </c>
      <c r="E21" s="571">
        <v>0.66700667311733386</v>
      </c>
      <c r="F21" s="254">
        <v>752077104.33000004</v>
      </c>
      <c r="G21" s="571">
        <v>0.2061949658318897</v>
      </c>
      <c r="H21" s="254">
        <v>376422003.13999999</v>
      </c>
      <c r="I21" s="571">
        <v>0.10320261264298097</v>
      </c>
      <c r="J21" s="254">
        <v>86063314.229999989</v>
      </c>
      <c r="K21" s="571">
        <v>2.3595748407795485E-2</v>
      </c>
      <c r="M21" s="214"/>
      <c r="N21" s="258"/>
      <c r="O21" s="214"/>
      <c r="P21" s="329"/>
      <c r="Q21" s="214"/>
      <c r="S21" s="214"/>
    </row>
    <row r="22" spans="2:19" s="129" customFormat="1" ht="15" customHeight="1">
      <c r="B22" s="512" t="s">
        <v>54</v>
      </c>
      <c r="C22" s="238">
        <v>298081770.5</v>
      </c>
      <c r="D22" s="254">
        <v>263204545.11000001</v>
      </c>
      <c r="E22" s="571">
        <v>0.88299443695769386</v>
      </c>
      <c r="F22" s="254">
        <v>11045498.119999999</v>
      </c>
      <c r="G22" s="571">
        <v>3.7055262056020291E-2</v>
      </c>
      <c r="H22" s="254">
        <v>23831727.27</v>
      </c>
      <c r="I22" s="571">
        <v>7.9950300986285902E-2</v>
      </c>
      <c r="J22" s="254" t="s">
        <v>55</v>
      </c>
      <c r="K22" s="571" t="s">
        <v>55</v>
      </c>
      <c r="M22" s="214"/>
      <c r="N22" s="258"/>
      <c r="O22" s="214"/>
      <c r="P22" s="258"/>
      <c r="Q22" s="214"/>
      <c r="S22" s="214"/>
    </row>
    <row r="23" spans="2:19" s="129" customFormat="1" ht="15" customHeight="1">
      <c r="B23" s="512" t="s">
        <v>56</v>
      </c>
      <c r="C23" s="238">
        <v>33418763771.049999</v>
      </c>
      <c r="D23" s="254">
        <v>12826779654.27</v>
      </c>
      <c r="E23" s="571">
        <v>0.38381969309653463</v>
      </c>
      <c r="F23" s="254">
        <v>12836999898.82</v>
      </c>
      <c r="G23" s="571">
        <v>0.38412551663387484</v>
      </c>
      <c r="H23" s="254">
        <v>7642573332.2600002</v>
      </c>
      <c r="I23" s="571">
        <v>0.22869108458406254</v>
      </c>
      <c r="J23" s="254">
        <v>112410885.7</v>
      </c>
      <c r="K23" s="571">
        <v>3.3637056855280591E-3</v>
      </c>
      <c r="M23" s="214"/>
      <c r="N23" s="258"/>
      <c r="O23" s="214"/>
      <c r="P23" s="258"/>
      <c r="Q23" s="214"/>
      <c r="S23" s="214"/>
    </row>
    <row r="24" spans="2:19" s="129" customFormat="1" ht="15" customHeight="1">
      <c r="B24" s="512" t="s">
        <v>57</v>
      </c>
      <c r="C24" s="238">
        <v>8624693215.25</v>
      </c>
      <c r="D24" s="254">
        <v>5323599629.21</v>
      </c>
      <c r="E24" s="571">
        <v>0.61725089766635688</v>
      </c>
      <c r="F24" s="254">
        <v>1564981140.45</v>
      </c>
      <c r="G24" s="571">
        <v>0.18145354291359994</v>
      </c>
      <c r="H24" s="254">
        <v>1734327515.3299999</v>
      </c>
      <c r="I24" s="571">
        <v>0.20108860362283945</v>
      </c>
      <c r="J24" s="254">
        <v>1784930.26</v>
      </c>
      <c r="K24" s="571">
        <v>2.0695579720376883E-4</v>
      </c>
      <c r="M24" s="214"/>
      <c r="N24" s="258"/>
      <c r="O24" s="214"/>
      <c r="P24" s="258"/>
      <c r="Q24" s="214"/>
      <c r="S24" s="214"/>
    </row>
    <row r="25" spans="2:19" s="129" customFormat="1" ht="15" customHeight="1">
      <c r="B25" s="513" t="s">
        <v>58</v>
      </c>
      <c r="C25" s="238">
        <v>234226883.10999998</v>
      </c>
      <c r="D25" s="254">
        <v>212565502.38999999</v>
      </c>
      <c r="E25" s="571">
        <v>0.9075196645560657</v>
      </c>
      <c r="F25" s="254">
        <v>6807010.2199999997</v>
      </c>
      <c r="G25" s="571">
        <v>2.9061609536951499E-2</v>
      </c>
      <c r="H25" s="254">
        <v>14854370.5</v>
      </c>
      <c r="I25" s="571">
        <v>6.3418725906982845E-2</v>
      </c>
      <c r="J25" s="254" t="s">
        <v>55</v>
      </c>
      <c r="K25" s="571" t="s">
        <v>55</v>
      </c>
      <c r="M25" s="214"/>
      <c r="N25" s="258"/>
      <c r="O25" s="214"/>
      <c r="P25" s="258"/>
      <c r="Q25" s="214"/>
      <c r="S25" s="214"/>
    </row>
    <row r="26" spans="2:19" s="129" customFormat="1" ht="15" customHeight="1">
      <c r="B26" s="513" t="s">
        <v>59</v>
      </c>
      <c r="C26" s="238" t="s">
        <v>33</v>
      </c>
      <c r="D26" s="254" t="s">
        <v>33</v>
      </c>
      <c r="E26" s="571" t="s">
        <v>33</v>
      </c>
      <c r="F26" s="254" t="s">
        <v>33</v>
      </c>
      <c r="G26" s="571" t="s">
        <v>33</v>
      </c>
      <c r="H26" s="254" t="s">
        <v>33</v>
      </c>
      <c r="I26" s="571" t="s">
        <v>33</v>
      </c>
      <c r="J26" s="254" t="s">
        <v>33</v>
      </c>
      <c r="K26" s="571" t="s">
        <v>33</v>
      </c>
      <c r="M26" s="214"/>
      <c r="N26" s="258"/>
      <c r="O26" s="214"/>
      <c r="P26" s="258"/>
      <c r="Q26" s="214"/>
      <c r="S26" s="214"/>
    </row>
    <row r="27" spans="2:19" s="129" customFormat="1" ht="15" customHeight="1">
      <c r="B27" s="512" t="s">
        <v>60</v>
      </c>
      <c r="C27" s="238">
        <v>2030792964.6400001</v>
      </c>
      <c r="D27" s="254">
        <v>1174258160.4000001</v>
      </c>
      <c r="E27" s="571">
        <v>0.57822642723610262</v>
      </c>
      <c r="F27" s="254">
        <v>608885864.03999996</v>
      </c>
      <c r="G27" s="571">
        <v>0.29982665620861926</v>
      </c>
      <c r="H27" s="254">
        <v>224753053.65000001</v>
      </c>
      <c r="I27" s="571">
        <v>0.11067255873118613</v>
      </c>
      <c r="J27" s="254">
        <v>22895886.550000001</v>
      </c>
      <c r="K27" s="571">
        <v>1.1274357824092014E-2</v>
      </c>
      <c r="M27" s="214"/>
      <c r="N27" s="258"/>
      <c r="O27" s="214"/>
      <c r="P27" s="258"/>
      <c r="Q27" s="214"/>
      <c r="S27" s="214"/>
    </row>
    <row r="28" spans="2:19" s="129" customFormat="1" ht="15" customHeight="1">
      <c r="B28" s="512" t="s">
        <v>61</v>
      </c>
      <c r="C28" s="238">
        <v>771371895.39999998</v>
      </c>
      <c r="D28" s="254">
        <v>494427333.25</v>
      </c>
      <c r="E28" s="571">
        <v>0.64097141236084498</v>
      </c>
      <c r="F28" s="254">
        <v>17136330.489999998</v>
      </c>
      <c r="G28" s="571">
        <v>2.2215393887424224E-2</v>
      </c>
      <c r="H28" s="254">
        <v>241934315.66</v>
      </c>
      <c r="I28" s="571">
        <v>0.31364160024853299</v>
      </c>
      <c r="J28" s="254">
        <v>17873916</v>
      </c>
      <c r="K28" s="571">
        <v>2.3171593503197783E-2</v>
      </c>
      <c r="M28" s="214"/>
      <c r="N28" s="258"/>
      <c r="O28" s="214"/>
      <c r="P28" s="258"/>
      <c r="Q28" s="214"/>
      <c r="S28" s="214"/>
    </row>
    <row r="29" spans="2:19" s="129" customFormat="1" ht="15" customHeight="1">
      <c r="B29" s="512" t="s">
        <v>62</v>
      </c>
      <c r="C29" s="238">
        <v>964366139.51999998</v>
      </c>
      <c r="D29" s="254">
        <v>789232381.48000002</v>
      </c>
      <c r="E29" s="571">
        <v>0.8183949530546869</v>
      </c>
      <c r="F29" s="254">
        <v>64065996.799999997</v>
      </c>
      <c r="G29" s="571">
        <v>6.6433270699329999E-2</v>
      </c>
      <c r="H29" s="254">
        <v>40919528.649999999</v>
      </c>
      <c r="I29" s="571">
        <v>4.2431527791267257E-2</v>
      </c>
      <c r="J29" s="254">
        <v>70148232.590000004</v>
      </c>
      <c r="K29" s="571">
        <v>7.2740248454715883E-2</v>
      </c>
      <c r="M29" s="214"/>
      <c r="N29" s="258"/>
      <c r="O29" s="214"/>
      <c r="P29" s="258"/>
      <c r="Q29" s="214"/>
      <c r="S29" s="214"/>
    </row>
    <row r="30" spans="2:19" s="129" customFormat="1" ht="15" customHeight="1">
      <c r="B30" s="512" t="s">
        <v>63</v>
      </c>
      <c r="C30" s="238">
        <v>669624792.54999995</v>
      </c>
      <c r="D30" s="254">
        <v>293986126.64999998</v>
      </c>
      <c r="E30" s="571">
        <v>0.43903112596902311</v>
      </c>
      <c r="F30" s="254">
        <v>234295148.12</v>
      </c>
      <c r="G30" s="571">
        <v>0.34989019332420479</v>
      </c>
      <c r="H30" s="254">
        <v>137702017.78</v>
      </c>
      <c r="I30" s="571">
        <v>0.2056405606722185</v>
      </c>
      <c r="J30" s="254">
        <v>3641500</v>
      </c>
      <c r="K30" s="571">
        <v>5.4381200345536701E-3</v>
      </c>
      <c r="M30" s="214"/>
      <c r="N30" s="258"/>
      <c r="O30" s="214"/>
      <c r="P30" s="258"/>
      <c r="Q30" s="214"/>
      <c r="S30" s="214"/>
    </row>
    <row r="31" spans="2:19" s="129" customFormat="1" ht="15" customHeight="1">
      <c r="B31" s="512" t="s">
        <v>64</v>
      </c>
      <c r="C31" s="238">
        <v>1686618886.3300002</v>
      </c>
      <c r="D31" s="254">
        <v>1410972579.0600002</v>
      </c>
      <c r="E31" s="571">
        <v>0.83656870588601506</v>
      </c>
      <c r="F31" s="254">
        <v>104856965.02</v>
      </c>
      <c r="G31" s="571">
        <v>6.2169922244949834E-2</v>
      </c>
      <c r="H31" s="254">
        <v>144101078.43000001</v>
      </c>
      <c r="I31" s="571">
        <v>8.5437842299724787E-2</v>
      </c>
      <c r="J31" s="254">
        <v>26688263.82</v>
      </c>
      <c r="K31" s="571">
        <v>1.582352956931032E-2</v>
      </c>
      <c r="M31" s="214"/>
      <c r="N31" s="258"/>
      <c r="O31" s="214"/>
      <c r="P31" s="258"/>
      <c r="Q31" s="214"/>
      <c r="S31" s="214"/>
    </row>
    <row r="32" spans="2:19" s="129" customFormat="1" ht="15" customHeight="1">
      <c r="B32" s="512" t="s">
        <v>65</v>
      </c>
      <c r="C32" s="238">
        <v>1530408249.3600001</v>
      </c>
      <c r="D32" s="254">
        <v>751768835.73000002</v>
      </c>
      <c r="E32" s="571">
        <v>0.49122110786084788</v>
      </c>
      <c r="F32" s="254">
        <v>525797499.75</v>
      </c>
      <c r="G32" s="571">
        <v>0.34356682275457068</v>
      </c>
      <c r="H32" s="254">
        <v>249916349.49000001</v>
      </c>
      <c r="I32" s="571">
        <v>0.16330044587417264</v>
      </c>
      <c r="J32" s="254">
        <v>2925564.39</v>
      </c>
      <c r="K32" s="571">
        <v>1.9116235104087024E-3</v>
      </c>
      <c r="M32" s="214"/>
      <c r="N32" s="258"/>
      <c r="O32" s="214"/>
      <c r="P32" s="258"/>
      <c r="Q32" s="214"/>
      <c r="S32" s="214"/>
    </row>
    <row r="33" spans="2:19" s="129" customFormat="1" ht="15" customHeight="1">
      <c r="B33" s="512" t="s">
        <v>66</v>
      </c>
      <c r="C33" s="238" t="s">
        <v>33</v>
      </c>
      <c r="D33" s="254" t="s">
        <v>33</v>
      </c>
      <c r="E33" s="571" t="s">
        <v>33</v>
      </c>
      <c r="F33" s="254" t="s">
        <v>33</v>
      </c>
      <c r="G33" s="571" t="s">
        <v>33</v>
      </c>
      <c r="H33" s="254" t="s">
        <v>33</v>
      </c>
      <c r="I33" s="571" t="s">
        <v>33</v>
      </c>
      <c r="J33" s="254" t="s">
        <v>33</v>
      </c>
      <c r="K33" s="571" t="s">
        <v>33</v>
      </c>
      <c r="M33" s="214"/>
      <c r="N33" s="258"/>
      <c r="O33" s="214"/>
      <c r="P33" s="329"/>
      <c r="Q33" s="214"/>
      <c r="S33" s="214"/>
    </row>
    <row r="34" spans="2:19" s="129" customFormat="1" ht="15" customHeight="1">
      <c r="B34" s="512" t="s">
        <v>67</v>
      </c>
      <c r="C34" s="238">
        <v>14718589091.279999</v>
      </c>
      <c r="D34" s="254">
        <v>5454198534.6099997</v>
      </c>
      <c r="E34" s="571">
        <v>0.37056531035582274</v>
      </c>
      <c r="F34" s="254">
        <v>7884433665.4499998</v>
      </c>
      <c r="G34" s="571">
        <v>0.53567863173251562</v>
      </c>
      <c r="H34" s="254">
        <v>1379956891.22</v>
      </c>
      <c r="I34" s="571">
        <v>9.3756057911661722E-2</v>
      </c>
      <c r="J34" s="254" t="s">
        <v>55</v>
      </c>
      <c r="K34" s="571" t="s">
        <v>55</v>
      </c>
      <c r="M34" s="214"/>
      <c r="N34" s="258"/>
      <c r="O34" s="214"/>
      <c r="P34" s="258"/>
      <c r="Q34" s="214"/>
      <c r="S34" s="214"/>
    </row>
    <row r="35" spans="2:19" s="129" customFormat="1" ht="15" customHeight="1">
      <c r="B35" s="512" t="s">
        <v>68</v>
      </c>
      <c r="C35" s="238">
        <v>1807761190.9899998</v>
      </c>
      <c r="D35" s="254">
        <v>1137702801.6099999</v>
      </c>
      <c r="E35" s="571">
        <v>0.62934352572695174</v>
      </c>
      <c r="F35" s="254">
        <v>155670389.56999999</v>
      </c>
      <c r="G35" s="571">
        <v>8.6112253292011914E-2</v>
      </c>
      <c r="H35" s="254">
        <v>514387999.81</v>
      </c>
      <c r="I35" s="571">
        <v>0.28454422098103638</v>
      </c>
      <c r="J35" s="254" t="s">
        <v>55</v>
      </c>
      <c r="K35" s="571" t="s">
        <v>55</v>
      </c>
      <c r="M35" s="214"/>
      <c r="N35" s="258"/>
      <c r="O35" s="214"/>
      <c r="P35" s="258"/>
      <c r="Q35" s="214"/>
      <c r="S35" s="214"/>
    </row>
    <row r="36" spans="2:19" s="129" customFormat="1" ht="15" customHeight="1">
      <c r="B36" s="512" t="s">
        <v>69</v>
      </c>
      <c r="C36" s="238">
        <v>19774551608.010002</v>
      </c>
      <c r="D36" s="254">
        <v>8909075989.1100006</v>
      </c>
      <c r="E36" s="571">
        <v>0.45053238959417086</v>
      </c>
      <c r="F36" s="254">
        <v>6783807378.6300001</v>
      </c>
      <c r="G36" s="571">
        <v>0.34305745652822334</v>
      </c>
      <c r="H36" s="254">
        <v>3891736643.02</v>
      </c>
      <c r="I36" s="571">
        <v>0.19680530411843014</v>
      </c>
      <c r="J36" s="254">
        <v>189931597.25</v>
      </c>
      <c r="K36" s="571">
        <v>9.6048497591755821E-3</v>
      </c>
      <c r="M36" s="214"/>
      <c r="N36" s="258"/>
      <c r="O36" s="214"/>
      <c r="P36" s="258"/>
      <c r="Q36" s="214"/>
      <c r="S36" s="214"/>
    </row>
    <row r="37" spans="2:19" s="129" customFormat="1" ht="15" customHeight="1">
      <c r="B37" s="512" t="s">
        <v>70</v>
      </c>
      <c r="C37" s="238">
        <v>1345094820.8200002</v>
      </c>
      <c r="D37" s="254">
        <v>1118566153.1800001</v>
      </c>
      <c r="E37" s="571">
        <v>0.83158907154076833</v>
      </c>
      <c r="F37" s="254">
        <v>204748635.87</v>
      </c>
      <c r="G37" s="571">
        <v>0.15221873781744294</v>
      </c>
      <c r="H37" s="254">
        <v>20480745.77</v>
      </c>
      <c r="I37" s="571">
        <v>1.522624684370911E-2</v>
      </c>
      <c r="J37" s="254">
        <v>1299286</v>
      </c>
      <c r="K37" s="571">
        <v>9.6594379807954801E-4</v>
      </c>
      <c r="M37" s="214"/>
      <c r="N37" s="258"/>
      <c r="O37" s="214"/>
      <c r="P37" s="258"/>
      <c r="Q37" s="214"/>
      <c r="S37" s="214"/>
    </row>
    <row r="38" spans="2:19" s="129" customFormat="1" ht="15" customHeight="1">
      <c r="B38" s="512" t="s">
        <v>71</v>
      </c>
      <c r="C38" s="238">
        <v>1591498781.5800002</v>
      </c>
      <c r="D38" s="254">
        <v>1223491704.97</v>
      </c>
      <c r="E38" s="571">
        <v>0.76876697558973184</v>
      </c>
      <c r="F38" s="254">
        <v>313772772.88999999</v>
      </c>
      <c r="G38" s="571">
        <v>0.19715552190275271</v>
      </c>
      <c r="H38" s="254">
        <v>42514377.469999999</v>
      </c>
      <c r="I38" s="571">
        <v>2.6713421312074642E-2</v>
      </c>
      <c r="J38" s="254">
        <v>11719926.25</v>
      </c>
      <c r="K38" s="571">
        <v>7.3640811954406591E-3</v>
      </c>
      <c r="M38" s="214"/>
      <c r="N38" s="258"/>
      <c r="O38" s="214"/>
      <c r="P38" s="258"/>
      <c r="Q38" s="214"/>
      <c r="S38" s="214"/>
    </row>
    <row r="39" spans="2:19" s="129" customFormat="1" ht="15" customHeight="1">
      <c r="B39" s="512" t="s">
        <v>72</v>
      </c>
      <c r="C39" s="238">
        <v>3320445772.9300003</v>
      </c>
      <c r="D39" s="254">
        <v>1593723733.8399999</v>
      </c>
      <c r="E39" s="571">
        <v>0.47997282377952505</v>
      </c>
      <c r="F39" s="254">
        <v>1305622031.51</v>
      </c>
      <c r="G39" s="571">
        <v>0.39320685257205806</v>
      </c>
      <c r="H39" s="254">
        <v>367465822.05000001</v>
      </c>
      <c r="I39" s="571">
        <v>0.11066761729577769</v>
      </c>
      <c r="J39" s="254">
        <v>53634185.530000001</v>
      </c>
      <c r="K39" s="571">
        <v>1.615270635263908E-2</v>
      </c>
      <c r="M39" s="214"/>
      <c r="N39" s="258"/>
      <c r="O39" s="214"/>
      <c r="P39" s="258"/>
      <c r="Q39" s="214"/>
      <c r="S39" s="214"/>
    </row>
    <row r="40" spans="2:19" s="129" customFormat="1" ht="15" customHeight="1">
      <c r="B40" s="512" t="s">
        <v>73</v>
      </c>
      <c r="C40" s="238">
        <v>6494930511.2400007</v>
      </c>
      <c r="D40" s="254">
        <v>3496055123.5900002</v>
      </c>
      <c r="E40" s="571">
        <v>0.53827444612991548</v>
      </c>
      <c r="F40" s="254">
        <v>1412396122.76</v>
      </c>
      <c r="G40" s="571">
        <v>0.21746131391486556</v>
      </c>
      <c r="H40" s="254">
        <v>1533987764.29</v>
      </c>
      <c r="I40" s="571">
        <v>0.23618232121734181</v>
      </c>
      <c r="J40" s="254">
        <v>52491500.600000001</v>
      </c>
      <c r="K40" s="571">
        <v>8.0819187378770602E-3</v>
      </c>
      <c r="M40" s="214"/>
      <c r="N40" s="258"/>
      <c r="O40" s="214"/>
      <c r="P40" s="258"/>
      <c r="Q40" s="214"/>
      <c r="S40" s="214"/>
    </row>
    <row r="41" spans="2:19" s="129" customFormat="1" ht="15" customHeight="1">
      <c r="B41" s="513" t="s">
        <v>74</v>
      </c>
      <c r="C41" s="238">
        <v>2257525556.6400003</v>
      </c>
      <c r="D41" s="254">
        <v>1490562692.6300001</v>
      </c>
      <c r="E41" s="571">
        <v>0.66026392846178306</v>
      </c>
      <c r="F41" s="254">
        <v>494791530.55000001</v>
      </c>
      <c r="G41" s="571">
        <v>0.21917427649697374</v>
      </c>
      <c r="H41" s="254">
        <v>217389436.03999999</v>
      </c>
      <c r="I41" s="571">
        <v>9.629544852796823E-2</v>
      </c>
      <c r="J41" s="254">
        <v>54781897.420000002</v>
      </c>
      <c r="K41" s="571">
        <v>2.4266346513274879E-2</v>
      </c>
      <c r="M41" s="214"/>
      <c r="N41" s="258"/>
      <c r="O41" s="214"/>
      <c r="P41" s="258"/>
      <c r="Q41" s="214"/>
      <c r="S41" s="214"/>
    </row>
    <row r="42" spans="2:19" s="129" customFormat="1" ht="15" customHeight="1">
      <c r="B42" s="512" t="s">
        <v>75</v>
      </c>
      <c r="C42" s="238" t="s">
        <v>33</v>
      </c>
      <c r="D42" s="254" t="s">
        <v>33</v>
      </c>
      <c r="E42" s="571" t="s">
        <v>33</v>
      </c>
      <c r="F42" s="254" t="s">
        <v>33</v>
      </c>
      <c r="G42" s="571" t="s">
        <v>33</v>
      </c>
      <c r="H42" s="254" t="s">
        <v>33</v>
      </c>
      <c r="I42" s="571" t="s">
        <v>33</v>
      </c>
      <c r="J42" s="254" t="s">
        <v>33</v>
      </c>
      <c r="K42" s="571" t="s">
        <v>33</v>
      </c>
      <c r="M42" s="214"/>
      <c r="N42" s="258"/>
      <c r="O42" s="214"/>
      <c r="P42" s="258"/>
      <c r="Q42" s="214"/>
      <c r="S42" s="214"/>
    </row>
    <row r="43" spans="2:19" s="129" customFormat="1" ht="15" customHeight="1">
      <c r="B43" s="512" t="s">
        <v>76</v>
      </c>
      <c r="C43" s="238">
        <v>3357338697.5</v>
      </c>
      <c r="D43" s="254">
        <v>874086045.94000006</v>
      </c>
      <c r="E43" s="571">
        <v>0.26035086855874184</v>
      </c>
      <c r="F43" s="254">
        <v>1197907353.0999999</v>
      </c>
      <c r="G43" s="571">
        <v>0.35680265264627797</v>
      </c>
      <c r="H43" s="254">
        <v>1285345298.46</v>
      </c>
      <c r="I43" s="571">
        <v>0.38284647879498013</v>
      </c>
      <c r="J43" s="254" t="s">
        <v>55</v>
      </c>
      <c r="K43" s="571" t="s">
        <v>55</v>
      </c>
      <c r="M43" s="214"/>
      <c r="N43" s="258"/>
      <c r="O43" s="214"/>
      <c r="P43" s="258"/>
      <c r="Q43" s="214"/>
      <c r="S43" s="214"/>
    </row>
    <row r="44" spans="2:19" s="129" customFormat="1" ht="15" customHeight="1">
      <c r="B44" s="512" t="s">
        <v>77</v>
      </c>
      <c r="C44" s="238">
        <v>3076850251.5299997</v>
      </c>
      <c r="D44" s="254">
        <v>1414792155.79</v>
      </c>
      <c r="E44" s="571">
        <v>0.45981833372829178</v>
      </c>
      <c r="F44" s="254">
        <v>1393384946.5599999</v>
      </c>
      <c r="G44" s="571">
        <v>0.45286082605649169</v>
      </c>
      <c r="H44" s="254">
        <v>138810659.63999999</v>
      </c>
      <c r="I44" s="571">
        <v>4.5114532165149983E-2</v>
      </c>
      <c r="J44" s="254">
        <v>129862489.53999999</v>
      </c>
      <c r="K44" s="571">
        <v>4.2206308050066574E-2</v>
      </c>
      <c r="M44" s="214"/>
      <c r="N44" s="258"/>
      <c r="O44" s="214"/>
      <c r="P44" s="258"/>
      <c r="Q44" s="214"/>
      <c r="S44" s="214"/>
    </row>
    <row r="45" spans="2:19" s="129" customFormat="1" ht="15" customHeight="1">
      <c r="B45" s="512" t="s">
        <v>78</v>
      </c>
      <c r="C45" s="238">
        <v>1128536032.3499999</v>
      </c>
      <c r="D45" s="254">
        <v>580617352.31999993</v>
      </c>
      <c r="E45" s="571">
        <v>0.5144872079192323</v>
      </c>
      <c r="F45" s="254">
        <v>300983654.55000001</v>
      </c>
      <c r="G45" s="571">
        <v>0.26670274224496721</v>
      </c>
      <c r="H45" s="254">
        <v>241674341.25999999</v>
      </c>
      <c r="I45" s="571">
        <v>0.21414853786879179</v>
      </c>
      <c r="J45" s="254">
        <v>5260684.22</v>
      </c>
      <c r="K45" s="571">
        <v>4.6615119670086625E-3</v>
      </c>
      <c r="M45" s="214"/>
      <c r="N45" s="258"/>
      <c r="O45" s="214"/>
      <c r="P45" s="258"/>
      <c r="Q45" s="214"/>
      <c r="S45" s="214"/>
    </row>
    <row r="46" spans="2:19" s="129" customFormat="1" ht="15" customHeight="1">
      <c r="B46" s="512" t="s">
        <v>79</v>
      </c>
      <c r="C46" s="238">
        <v>10064285122.6</v>
      </c>
      <c r="D46" s="254">
        <v>2367651691.8800001</v>
      </c>
      <c r="E46" s="571">
        <v>0.23525284340000321</v>
      </c>
      <c r="F46" s="254">
        <v>6645977132.2600002</v>
      </c>
      <c r="G46" s="571">
        <v>0.66035262825931174</v>
      </c>
      <c r="H46" s="254">
        <v>916402210.25999999</v>
      </c>
      <c r="I46" s="571">
        <v>9.1054873654380059E-2</v>
      </c>
      <c r="J46" s="254">
        <v>134254088.19999999</v>
      </c>
      <c r="K46" s="571">
        <v>1.333965468630492E-2</v>
      </c>
      <c r="M46" s="214"/>
      <c r="N46" s="258"/>
      <c r="O46" s="214"/>
      <c r="P46" s="258"/>
      <c r="Q46" s="214"/>
      <c r="S46" s="214"/>
    </row>
    <row r="47" spans="2:19" s="129" customFormat="1" ht="15" customHeight="1">
      <c r="B47" s="512" t="s">
        <v>80</v>
      </c>
      <c r="C47" s="238">
        <v>956296628.63999999</v>
      </c>
      <c r="D47" s="254">
        <v>754162365.11000001</v>
      </c>
      <c r="E47" s="571">
        <v>0.78862807054180895</v>
      </c>
      <c r="F47" s="254">
        <v>29561927.800000001</v>
      </c>
      <c r="G47" s="571">
        <v>3.091292692523823E-2</v>
      </c>
      <c r="H47" s="254">
        <v>166453233.27000001</v>
      </c>
      <c r="I47" s="571">
        <v>0.17406025315254112</v>
      </c>
      <c r="J47" s="254">
        <v>6119102.46</v>
      </c>
      <c r="K47" s="571">
        <v>6.3987493804117026E-3</v>
      </c>
      <c r="M47" s="214"/>
      <c r="N47" s="258"/>
      <c r="O47" s="214"/>
      <c r="P47" s="258"/>
      <c r="Q47" s="214"/>
      <c r="S47" s="214"/>
    </row>
    <row r="48" spans="2:19" s="129" customFormat="1" ht="15" customHeight="1">
      <c r="B48" s="512" t="s">
        <v>81</v>
      </c>
      <c r="C48" s="238">
        <v>984561189.70000005</v>
      </c>
      <c r="D48" s="254">
        <v>588861227.95000005</v>
      </c>
      <c r="E48" s="571">
        <v>0.59809510481459116</v>
      </c>
      <c r="F48" s="254">
        <v>346325270.23000002</v>
      </c>
      <c r="G48" s="571">
        <v>0.3517559638274253</v>
      </c>
      <c r="H48" s="254">
        <v>45372904.020000003</v>
      </c>
      <c r="I48" s="571">
        <v>4.6084392209107206E-2</v>
      </c>
      <c r="J48" s="254">
        <v>4001787.5</v>
      </c>
      <c r="K48" s="571">
        <v>4.0645391488764266E-3</v>
      </c>
      <c r="M48" s="214"/>
      <c r="N48" s="258"/>
      <c r="O48" s="214"/>
      <c r="P48" s="258"/>
      <c r="Q48" s="214"/>
      <c r="S48" s="214"/>
    </row>
    <row r="49" spans="2:19" s="129" customFormat="1" ht="15" customHeight="1">
      <c r="B49" s="512" t="s">
        <v>82</v>
      </c>
      <c r="C49" s="238">
        <v>983119301.17999995</v>
      </c>
      <c r="D49" s="254">
        <v>576042558.00999999</v>
      </c>
      <c r="E49" s="571">
        <v>0.58593352538048893</v>
      </c>
      <c r="F49" s="254">
        <v>132101611.84999999</v>
      </c>
      <c r="G49" s="571">
        <v>0.13436986914145979</v>
      </c>
      <c r="H49" s="254">
        <v>267066685.69999999</v>
      </c>
      <c r="I49" s="571">
        <v>0.271652367499499</v>
      </c>
      <c r="J49" s="254">
        <v>7908445.6200000001</v>
      </c>
      <c r="K49" s="571">
        <v>8.0442379785523477E-3</v>
      </c>
      <c r="M49" s="214"/>
      <c r="N49" s="258"/>
      <c r="O49" s="214"/>
      <c r="P49" s="258"/>
      <c r="Q49" s="214"/>
      <c r="S49" s="214"/>
    </row>
    <row r="50" spans="2:19" s="129" customFormat="1" ht="15" customHeight="1">
      <c r="B50" s="512" t="s">
        <v>83</v>
      </c>
      <c r="C50" s="238">
        <v>2708015038.0499997</v>
      </c>
      <c r="D50" s="254">
        <v>2051844253.1700001</v>
      </c>
      <c r="E50" s="571">
        <v>0.75769307937355534</v>
      </c>
      <c r="F50" s="254">
        <v>393244685.63999999</v>
      </c>
      <c r="G50" s="571">
        <v>0.14521510409453614</v>
      </c>
      <c r="H50" s="254">
        <v>222231904.78999999</v>
      </c>
      <c r="I50" s="571">
        <v>8.2064501735568576E-2</v>
      </c>
      <c r="J50" s="254">
        <v>40694194.450000003</v>
      </c>
      <c r="K50" s="571">
        <v>1.5027314796340006E-2</v>
      </c>
      <c r="M50" s="214"/>
      <c r="N50" s="258"/>
      <c r="O50" s="214"/>
      <c r="P50" s="258"/>
      <c r="Q50" s="214"/>
      <c r="S50" s="214"/>
    </row>
    <row r="51" spans="2:19" s="129" customFormat="1" ht="15" customHeight="1">
      <c r="B51" s="512" t="s">
        <v>84</v>
      </c>
      <c r="C51" s="238">
        <v>489176710.39000005</v>
      </c>
      <c r="D51" s="254">
        <v>272996896.80000001</v>
      </c>
      <c r="E51" s="571">
        <v>0.55807419078138665</v>
      </c>
      <c r="F51" s="254">
        <v>157780262.93000001</v>
      </c>
      <c r="G51" s="571">
        <v>0.32254246692204219</v>
      </c>
      <c r="H51" s="254">
        <v>7754355.5499999998</v>
      </c>
      <c r="I51" s="571">
        <v>1.5851849414126394E-2</v>
      </c>
      <c r="J51" s="254">
        <v>50645195.109999999</v>
      </c>
      <c r="K51" s="571">
        <v>0.10353149288244469</v>
      </c>
      <c r="M51" s="214"/>
      <c r="N51" s="258"/>
      <c r="O51" s="214"/>
      <c r="P51" s="258"/>
      <c r="Q51" s="214"/>
      <c r="S51" s="214"/>
    </row>
    <row r="52" spans="2:19" s="129" customFormat="1" ht="15" customHeight="1">
      <c r="B52" s="512" t="s">
        <v>85</v>
      </c>
      <c r="C52" s="238">
        <v>89026280.980000004</v>
      </c>
      <c r="D52" s="254" t="s">
        <v>55</v>
      </c>
      <c r="E52" s="571">
        <v>0</v>
      </c>
      <c r="F52" s="254" t="s">
        <v>55</v>
      </c>
      <c r="G52" s="571">
        <v>0</v>
      </c>
      <c r="H52" s="254">
        <v>89026280.980000004</v>
      </c>
      <c r="I52" s="571">
        <v>1</v>
      </c>
      <c r="J52" s="254" t="s">
        <v>55</v>
      </c>
      <c r="K52" s="571">
        <v>0</v>
      </c>
      <c r="M52" s="214"/>
      <c r="N52" s="258"/>
      <c r="O52" s="214"/>
      <c r="P52" s="258"/>
      <c r="Q52" s="214"/>
      <c r="S52" s="214"/>
    </row>
    <row r="53" spans="2:19" s="129" customFormat="1" ht="15" customHeight="1">
      <c r="B53" s="512" t="s">
        <v>86</v>
      </c>
      <c r="C53" s="238">
        <v>1405293403.9099998</v>
      </c>
      <c r="D53" s="254">
        <v>513457367.23000002</v>
      </c>
      <c r="E53" s="571">
        <v>0.36537378301313345</v>
      </c>
      <c r="F53" s="254">
        <v>600539584.94000006</v>
      </c>
      <c r="G53" s="571">
        <v>0.42734106861179066</v>
      </c>
      <c r="H53" s="254">
        <v>259481570.63999999</v>
      </c>
      <c r="I53" s="571">
        <v>0.18464583261974674</v>
      </c>
      <c r="J53" s="254">
        <v>31814881.100000001</v>
      </c>
      <c r="K53" s="571">
        <v>2.2639315755329299E-2</v>
      </c>
      <c r="M53" s="214"/>
      <c r="N53" s="258"/>
      <c r="O53" s="214"/>
      <c r="P53" s="258"/>
      <c r="Q53" s="214"/>
      <c r="S53" s="214"/>
    </row>
    <row r="54" spans="2:19" s="129" customFormat="1" ht="15" customHeight="1">
      <c r="B54" s="512" t="s">
        <v>87</v>
      </c>
      <c r="C54" s="238">
        <v>1096267657.24</v>
      </c>
      <c r="D54" s="254">
        <v>740769517.95000005</v>
      </c>
      <c r="E54" s="571">
        <v>0.6757195772928174</v>
      </c>
      <c r="F54" s="254">
        <v>311367216.75999999</v>
      </c>
      <c r="G54" s="571">
        <v>0.2840248133780654</v>
      </c>
      <c r="H54" s="254">
        <v>9845003</v>
      </c>
      <c r="I54" s="571">
        <v>8.9804738240532502E-3</v>
      </c>
      <c r="J54" s="254">
        <v>34285919.530000001</v>
      </c>
      <c r="K54" s="571">
        <v>3.1275135505063952E-2</v>
      </c>
      <c r="M54" s="214"/>
      <c r="N54" s="258"/>
      <c r="O54" s="214"/>
      <c r="P54" s="258"/>
      <c r="Q54" s="214"/>
      <c r="S54" s="214"/>
    </row>
    <row r="55" spans="2:19" s="129" customFormat="1" ht="15" customHeight="1">
      <c r="B55" s="512" t="s">
        <v>88</v>
      </c>
      <c r="C55" s="238" t="s">
        <v>33</v>
      </c>
      <c r="D55" s="254" t="s">
        <v>33</v>
      </c>
      <c r="E55" s="571" t="s">
        <v>33</v>
      </c>
      <c r="F55" s="254" t="s">
        <v>33</v>
      </c>
      <c r="G55" s="571" t="s">
        <v>33</v>
      </c>
      <c r="H55" s="254" t="s">
        <v>33</v>
      </c>
      <c r="I55" s="571" t="s">
        <v>33</v>
      </c>
      <c r="J55" s="254" t="s">
        <v>33</v>
      </c>
      <c r="K55" s="571" t="s">
        <v>33</v>
      </c>
      <c r="M55" s="214"/>
      <c r="N55" s="258"/>
      <c r="O55" s="214"/>
      <c r="P55" s="258"/>
      <c r="Q55" s="214"/>
      <c r="S55" s="214"/>
    </row>
    <row r="56" spans="2:19" s="129" customFormat="1" ht="15" customHeight="1">
      <c r="B56" s="513" t="s">
        <v>89</v>
      </c>
      <c r="C56" s="238">
        <v>1558347720.22</v>
      </c>
      <c r="D56" s="254">
        <v>787512583.24000001</v>
      </c>
      <c r="E56" s="571">
        <v>0.50535100287426404</v>
      </c>
      <c r="F56" s="254">
        <v>469436168.74000001</v>
      </c>
      <c r="G56" s="571">
        <v>0.30123968011050017</v>
      </c>
      <c r="H56" s="254">
        <v>301398968.24000001</v>
      </c>
      <c r="I56" s="571">
        <v>0.19340931701523584</v>
      </c>
      <c r="J56" s="254" t="s">
        <v>55</v>
      </c>
      <c r="K56" s="571" t="s">
        <v>55</v>
      </c>
      <c r="M56" s="214"/>
      <c r="N56" s="258"/>
      <c r="O56" s="214"/>
      <c r="P56" s="258"/>
      <c r="Q56" s="214"/>
      <c r="S56" s="214"/>
    </row>
    <row r="57" spans="2:19" s="129" customFormat="1" ht="15" customHeight="1">
      <c r="B57" s="512" t="s">
        <v>90</v>
      </c>
      <c r="C57" s="238" t="s">
        <v>33</v>
      </c>
      <c r="D57" s="254" t="s">
        <v>33</v>
      </c>
      <c r="E57" s="571" t="s">
        <v>33</v>
      </c>
      <c r="F57" s="254" t="s">
        <v>33</v>
      </c>
      <c r="G57" s="571" t="s">
        <v>33</v>
      </c>
      <c r="H57" s="254" t="s">
        <v>33</v>
      </c>
      <c r="I57" s="571" t="s">
        <v>33</v>
      </c>
      <c r="J57" s="254" t="s">
        <v>33</v>
      </c>
      <c r="K57" s="571" t="s">
        <v>33</v>
      </c>
      <c r="M57" s="214"/>
      <c r="N57" s="258"/>
      <c r="O57" s="214"/>
      <c r="P57" s="258"/>
      <c r="Q57" s="214"/>
      <c r="S57" s="214"/>
    </row>
    <row r="58" spans="2:19" s="129" customFormat="1" ht="15" customHeight="1">
      <c r="B58" s="512" t="s">
        <v>91</v>
      </c>
      <c r="C58" s="238">
        <v>4933828649.2800007</v>
      </c>
      <c r="D58" s="254">
        <v>3700482945.1500001</v>
      </c>
      <c r="E58" s="571">
        <v>0.75002259060821175</v>
      </c>
      <c r="F58" s="254">
        <v>932959396.58000004</v>
      </c>
      <c r="G58" s="571">
        <v>0.18909440576460795</v>
      </c>
      <c r="H58" s="254">
        <v>293093967.60000002</v>
      </c>
      <c r="I58" s="571">
        <v>5.9404975007142084E-2</v>
      </c>
      <c r="J58" s="254">
        <v>7292339.9500000002</v>
      </c>
      <c r="K58" s="571">
        <v>1.4780286200381481E-3</v>
      </c>
      <c r="M58" s="214"/>
      <c r="N58" s="258"/>
      <c r="O58" s="214"/>
      <c r="P58" s="258"/>
      <c r="Q58" s="214"/>
      <c r="S58" s="214"/>
    </row>
    <row r="59" spans="2:19" s="129" customFormat="1" ht="15" customHeight="1">
      <c r="B59" s="512" t="s">
        <v>92</v>
      </c>
      <c r="C59" s="238">
        <v>2422272718.25</v>
      </c>
      <c r="D59" s="254">
        <v>1384436953.9100001</v>
      </c>
      <c r="E59" s="571">
        <v>0.57154462562341168</v>
      </c>
      <c r="F59" s="254">
        <v>701555821.57000005</v>
      </c>
      <c r="G59" s="571">
        <v>0.28962709949391968</v>
      </c>
      <c r="H59" s="254">
        <v>327042795.56999999</v>
      </c>
      <c r="I59" s="571">
        <v>0.13501485324339366</v>
      </c>
      <c r="J59" s="254">
        <v>9237147.1999999993</v>
      </c>
      <c r="K59" s="571">
        <v>3.8134216392749893E-3</v>
      </c>
      <c r="M59" s="214"/>
      <c r="N59" s="258"/>
      <c r="O59" s="214"/>
      <c r="P59" s="258"/>
      <c r="Q59" s="214"/>
      <c r="S59" s="214"/>
    </row>
    <row r="60" spans="2:19" s="129" customFormat="1" ht="15" customHeight="1">
      <c r="B60" s="512" t="s">
        <v>93</v>
      </c>
      <c r="C60" s="238">
        <v>382096376.79000002</v>
      </c>
      <c r="D60" s="254">
        <v>235990793.81</v>
      </c>
      <c r="E60" s="571">
        <v>0.6176211242633699</v>
      </c>
      <c r="F60" s="254">
        <v>42478416.25</v>
      </c>
      <c r="G60" s="571">
        <v>0.11117199437184434</v>
      </c>
      <c r="H60" s="254">
        <v>102152166.73</v>
      </c>
      <c r="I60" s="571">
        <v>0.26734659875129563</v>
      </c>
      <c r="J60" s="254">
        <v>1475000</v>
      </c>
      <c r="K60" s="571">
        <v>3.8602826134901021E-3</v>
      </c>
      <c r="M60" s="214"/>
      <c r="N60" s="258"/>
      <c r="O60" s="214"/>
      <c r="P60" s="258"/>
      <c r="Q60" s="214"/>
      <c r="S60" s="214"/>
    </row>
    <row r="61" spans="2:19" s="129" customFormat="1" ht="15" customHeight="1">
      <c r="B61" s="512" t="s">
        <v>94</v>
      </c>
      <c r="C61" s="238">
        <v>3939850007.1799998</v>
      </c>
      <c r="D61" s="254">
        <v>2001641740.53</v>
      </c>
      <c r="E61" s="571">
        <v>0.50805023970003915</v>
      </c>
      <c r="F61" s="254">
        <v>1341317956.3900001</v>
      </c>
      <c r="G61" s="571">
        <v>0.34044899017616825</v>
      </c>
      <c r="H61" s="254">
        <v>529908408.18000001</v>
      </c>
      <c r="I61" s="571">
        <v>0.13449964014221166</v>
      </c>
      <c r="J61" s="254">
        <v>66981902.079999998</v>
      </c>
      <c r="K61" s="571">
        <v>1.7001129981580997E-2</v>
      </c>
      <c r="M61" s="214"/>
      <c r="N61" s="258"/>
      <c r="O61" s="214"/>
      <c r="P61" s="258"/>
      <c r="Q61" s="214"/>
      <c r="S61" s="214"/>
    </row>
    <row r="62" spans="2:19" s="129" customFormat="1" ht="15" customHeight="1">
      <c r="B62" s="512" t="s">
        <v>95</v>
      </c>
      <c r="C62" s="238">
        <v>1494101128.3100002</v>
      </c>
      <c r="D62" s="254">
        <v>1168144779.6200001</v>
      </c>
      <c r="E62" s="571">
        <v>0.78183782709628624</v>
      </c>
      <c r="F62" s="254">
        <v>83620053.909999996</v>
      </c>
      <c r="G62" s="571">
        <v>5.5966796574595905E-2</v>
      </c>
      <c r="H62" s="254">
        <v>239066303.78</v>
      </c>
      <c r="I62" s="571">
        <v>0.16000677547871972</v>
      </c>
      <c r="J62" s="254">
        <v>3269991</v>
      </c>
      <c r="K62" s="571">
        <v>2.188600850398082E-3</v>
      </c>
      <c r="M62" s="214"/>
      <c r="N62" s="258"/>
      <c r="O62" s="214"/>
      <c r="P62" s="258"/>
      <c r="Q62" s="214"/>
      <c r="S62" s="214"/>
    </row>
    <row r="63" spans="2:19" s="129" customFormat="1" ht="15" customHeight="1">
      <c r="B63" s="512" t="s">
        <v>96</v>
      </c>
      <c r="C63" s="238">
        <v>4243509272.9099998</v>
      </c>
      <c r="D63" s="254">
        <v>2855449222.2399998</v>
      </c>
      <c r="E63" s="571">
        <v>0.67289807529555989</v>
      </c>
      <c r="F63" s="254">
        <v>1006881644.29</v>
      </c>
      <c r="G63" s="571">
        <v>0.2372757026166524</v>
      </c>
      <c r="H63" s="254">
        <v>381178406.38</v>
      </c>
      <c r="I63" s="571">
        <v>8.9826222087787663E-2</v>
      </c>
      <c r="J63" s="254" t="s">
        <v>55</v>
      </c>
      <c r="K63" s="571" t="s">
        <v>55</v>
      </c>
      <c r="M63" s="214"/>
      <c r="N63" s="258"/>
      <c r="O63" s="214"/>
      <c r="P63" s="258"/>
      <c r="Q63" s="214"/>
      <c r="S63" s="214"/>
    </row>
    <row r="64" spans="2:19" s="129" customFormat="1" ht="15" customHeight="1">
      <c r="B64" s="512" t="s">
        <v>97</v>
      </c>
      <c r="C64" s="238">
        <v>1205036044.24</v>
      </c>
      <c r="D64" s="254">
        <v>1110803185.5899999</v>
      </c>
      <c r="E64" s="571">
        <v>0.92180079666460812</v>
      </c>
      <c r="F64" s="254" t="s">
        <v>55</v>
      </c>
      <c r="G64" s="571" t="s">
        <v>55</v>
      </c>
      <c r="H64" s="254">
        <v>94232858.650000006</v>
      </c>
      <c r="I64" s="571">
        <v>7.8199203335391848E-2</v>
      </c>
      <c r="J64" s="254" t="s">
        <v>55</v>
      </c>
      <c r="K64" s="571" t="s">
        <v>55</v>
      </c>
      <c r="M64" s="214"/>
      <c r="N64" s="258"/>
      <c r="O64" s="214"/>
      <c r="P64" s="258"/>
      <c r="Q64" s="214"/>
      <c r="S64" s="214"/>
    </row>
    <row r="65" spans="2:19" s="129" customFormat="1" ht="15" customHeight="1">
      <c r="B65" s="512" t="s">
        <v>98</v>
      </c>
      <c r="C65" s="238">
        <v>634365520.21000004</v>
      </c>
      <c r="D65" s="254">
        <v>532268237.13999999</v>
      </c>
      <c r="E65" s="571">
        <v>0.83905606496992169</v>
      </c>
      <c r="F65" s="254">
        <v>59838107.369999997</v>
      </c>
      <c r="G65" s="571">
        <v>9.4327490167169264E-2</v>
      </c>
      <c r="H65" s="254">
        <v>42079175.700000003</v>
      </c>
      <c r="I65" s="571">
        <v>6.633269678035171E-2</v>
      </c>
      <c r="J65" s="254">
        <v>180000</v>
      </c>
      <c r="K65" s="571">
        <v>2.8374808255721856E-4</v>
      </c>
      <c r="M65" s="214"/>
      <c r="N65" s="258"/>
      <c r="O65" s="214"/>
      <c r="P65" s="258"/>
      <c r="Q65" s="214"/>
      <c r="S65" s="214"/>
    </row>
    <row r="66" spans="2:19" s="129" customFormat="1" ht="15" customHeight="1">
      <c r="B66" s="512" t="s">
        <v>99</v>
      </c>
      <c r="C66" s="238">
        <v>4270854980.2200003</v>
      </c>
      <c r="D66" s="254">
        <v>1997380347.4400001</v>
      </c>
      <c r="E66" s="571">
        <v>0.46767693042509045</v>
      </c>
      <c r="F66" s="254">
        <v>626652672.02999997</v>
      </c>
      <c r="G66" s="571">
        <v>0.14672768682904794</v>
      </c>
      <c r="H66" s="254">
        <v>1619156540.4200001</v>
      </c>
      <c r="I66" s="571">
        <v>0.37911765862314389</v>
      </c>
      <c r="J66" s="254">
        <v>27665420.329999998</v>
      </c>
      <c r="K66" s="571">
        <v>6.4777241227176709E-3</v>
      </c>
      <c r="M66" s="214"/>
      <c r="N66" s="258"/>
      <c r="O66" s="214"/>
      <c r="P66" s="258"/>
      <c r="Q66" s="214"/>
      <c r="S66" s="214"/>
    </row>
    <row r="67" spans="2:19" s="129" customFormat="1" ht="15" customHeight="1">
      <c r="B67" s="512" t="s">
        <v>100</v>
      </c>
      <c r="C67" s="238">
        <v>35888904380.639999</v>
      </c>
      <c r="D67" s="254">
        <v>4947864364.1099997</v>
      </c>
      <c r="E67" s="571">
        <v>0.13786613020092883</v>
      </c>
      <c r="F67" s="254">
        <v>30160023757.060001</v>
      </c>
      <c r="G67" s="571">
        <v>0.84037181623548252</v>
      </c>
      <c r="H67" s="254">
        <v>781016259.47000003</v>
      </c>
      <c r="I67" s="571">
        <v>2.1762053563588679E-2</v>
      </c>
      <c r="J67" s="254" t="s">
        <v>55</v>
      </c>
      <c r="K67" s="571" t="s">
        <v>55</v>
      </c>
      <c r="M67" s="214"/>
      <c r="N67" s="258"/>
      <c r="O67" s="214"/>
      <c r="P67" s="258"/>
      <c r="Q67" s="214"/>
      <c r="S67" s="214"/>
    </row>
    <row r="68" spans="2:19" s="129" customFormat="1" ht="15" customHeight="1">
      <c r="B68" s="512" t="s">
        <v>101</v>
      </c>
      <c r="C68" s="238">
        <v>553904091.74000001</v>
      </c>
      <c r="D68" s="254">
        <v>450461478.94999999</v>
      </c>
      <c r="E68" s="571">
        <v>0.81324815192274202</v>
      </c>
      <c r="F68" s="254">
        <v>41188806.359999999</v>
      </c>
      <c r="G68" s="571">
        <v>7.4360899249926157E-2</v>
      </c>
      <c r="H68" s="254">
        <v>17215535.73</v>
      </c>
      <c r="I68" s="571">
        <v>3.108035486056834E-2</v>
      </c>
      <c r="J68" s="254">
        <v>45038270.700000003</v>
      </c>
      <c r="K68" s="571">
        <v>8.1310593966763392E-2</v>
      </c>
      <c r="M68" s="214"/>
      <c r="N68" s="258"/>
      <c r="O68" s="214"/>
      <c r="P68" s="258"/>
      <c r="Q68" s="214"/>
      <c r="S68" s="214"/>
    </row>
    <row r="69" spans="2:19" s="129" customFormat="1" ht="15" customHeight="1">
      <c r="B69" s="512" t="s">
        <v>102</v>
      </c>
      <c r="C69" s="238">
        <v>7074689375.6099997</v>
      </c>
      <c r="D69" s="254">
        <v>1304266508.98</v>
      </c>
      <c r="E69" s="571">
        <v>0.18435671726824648</v>
      </c>
      <c r="F69" s="254">
        <v>5062381256.7799997</v>
      </c>
      <c r="G69" s="571">
        <v>0.71556233609811415</v>
      </c>
      <c r="H69" s="254">
        <v>172000816.44999999</v>
      </c>
      <c r="I69" s="571">
        <v>2.4312136875291376E-2</v>
      </c>
      <c r="J69" s="254">
        <v>536040793.39999998</v>
      </c>
      <c r="K69" s="571">
        <v>7.5768809758348016E-2</v>
      </c>
      <c r="M69" s="214"/>
      <c r="N69" s="258"/>
      <c r="O69" s="214"/>
      <c r="P69" s="258"/>
      <c r="Q69" s="214"/>
      <c r="S69" s="214"/>
    </row>
    <row r="70" spans="2:19" s="129" customFormat="1" ht="15" customHeight="1">
      <c r="B70" s="512" t="s">
        <v>103</v>
      </c>
      <c r="C70" s="238">
        <v>4413349692.7200003</v>
      </c>
      <c r="D70" s="254">
        <v>2756850237.29</v>
      </c>
      <c r="E70" s="571">
        <v>0.62466163554579335</v>
      </c>
      <c r="F70" s="254">
        <v>1268371786</v>
      </c>
      <c r="G70" s="571">
        <v>0.28739435447234801</v>
      </c>
      <c r="H70" s="254">
        <v>388127669.43000001</v>
      </c>
      <c r="I70" s="571">
        <v>8.7944009981858542E-2</v>
      </c>
      <c r="J70" s="254" t="s">
        <v>55</v>
      </c>
      <c r="K70" s="571" t="s">
        <v>55</v>
      </c>
      <c r="M70" s="214"/>
      <c r="N70" s="258"/>
      <c r="O70" s="214"/>
      <c r="P70" s="258"/>
      <c r="Q70" s="214"/>
      <c r="S70" s="214"/>
    </row>
    <row r="71" spans="2:19" s="129" customFormat="1" ht="15" customHeight="1">
      <c r="B71" s="512" t="s">
        <v>104</v>
      </c>
      <c r="C71" s="238">
        <v>1330401693.45</v>
      </c>
      <c r="D71" s="254">
        <v>617553193.17999995</v>
      </c>
      <c r="E71" s="571">
        <v>0.4641855134583901</v>
      </c>
      <c r="F71" s="254">
        <v>545119051.52999997</v>
      </c>
      <c r="G71" s="571">
        <v>0.40974019667428135</v>
      </c>
      <c r="H71" s="254">
        <v>114958181.39</v>
      </c>
      <c r="I71" s="571">
        <v>8.6408625271582634E-2</v>
      </c>
      <c r="J71" s="254">
        <v>52771267.350000001</v>
      </c>
      <c r="K71" s="571">
        <v>3.9665664595745859E-2</v>
      </c>
      <c r="M71" s="214"/>
      <c r="N71" s="258"/>
      <c r="O71" s="214"/>
      <c r="P71" s="258"/>
      <c r="Q71" s="214"/>
      <c r="S71" s="214"/>
    </row>
    <row r="72" spans="2:19" s="129" customFormat="1" ht="15" customHeight="1">
      <c r="B72" s="514" t="s">
        <v>105</v>
      </c>
      <c r="C72" s="243">
        <v>428802685.13999999</v>
      </c>
      <c r="D72" s="256">
        <v>80985242.200000003</v>
      </c>
      <c r="E72" s="572">
        <v>0.18886365455841092</v>
      </c>
      <c r="F72" s="256">
        <v>337113309.01999998</v>
      </c>
      <c r="G72" s="572">
        <v>0.78617350287798615</v>
      </c>
      <c r="H72" s="256">
        <v>10704133.92</v>
      </c>
      <c r="I72" s="572">
        <v>2.4962842563602889E-2</v>
      </c>
      <c r="J72" s="256" t="s">
        <v>55</v>
      </c>
      <c r="K72" s="572" t="s">
        <v>55</v>
      </c>
      <c r="M72" s="214"/>
      <c r="N72" s="258"/>
      <c r="O72" s="214"/>
      <c r="P72" s="258"/>
      <c r="Q72" s="214"/>
      <c r="S72" s="214"/>
    </row>
    <row r="73" spans="2:19" ht="15" customHeight="1">
      <c r="B73" s="56"/>
      <c r="C73" s="55"/>
      <c r="D73" s="55"/>
      <c r="E73" s="64"/>
      <c r="F73" s="55"/>
      <c r="G73" s="64"/>
      <c r="H73" s="55"/>
      <c r="I73" s="64"/>
      <c r="J73" s="55"/>
      <c r="K73" s="64"/>
    </row>
    <row r="74" spans="2:19" ht="15" customHeight="1">
      <c r="B74" s="490" t="s">
        <v>36</v>
      </c>
      <c r="C74" s="55"/>
      <c r="D74" s="55"/>
      <c r="E74" s="64"/>
      <c r="F74" s="55"/>
      <c r="G74" s="64"/>
      <c r="H74" s="55"/>
      <c r="I74" s="64"/>
      <c r="J74" s="55"/>
      <c r="K74" s="64"/>
    </row>
    <row r="75" spans="2:19" ht="15" customHeight="1">
      <c r="B75" s="689" t="s">
        <v>175</v>
      </c>
      <c r="C75" s="689"/>
      <c r="D75" s="689"/>
      <c r="E75" s="689"/>
      <c r="F75" s="689"/>
      <c r="G75" s="689"/>
      <c r="H75" s="689"/>
      <c r="I75" s="689"/>
      <c r="J75" s="689"/>
      <c r="K75" s="689"/>
    </row>
    <row r="76" spans="2:19" ht="15" customHeight="1">
      <c r="B76" s="485"/>
      <c r="C76" s="485"/>
      <c r="D76" s="485"/>
      <c r="E76" s="485"/>
      <c r="F76" s="485"/>
      <c r="G76" s="485"/>
      <c r="H76" s="485"/>
      <c r="I76" s="485"/>
      <c r="J76" s="485"/>
      <c r="K76" s="485"/>
    </row>
    <row r="77" spans="2:19" ht="15" customHeight="1">
      <c r="B77" s="612" t="s">
        <v>128</v>
      </c>
      <c r="C77" s="55"/>
      <c r="D77" s="55"/>
      <c r="E77" s="64"/>
      <c r="F77" s="55"/>
      <c r="G77" s="64"/>
      <c r="H77" s="55"/>
      <c r="I77" s="64"/>
      <c r="J77" s="55"/>
      <c r="K77" s="64"/>
    </row>
    <row r="78" spans="2:19" ht="15" customHeight="1">
      <c r="B78" s="97"/>
    </row>
  </sheetData>
  <mergeCells count="8">
    <mergeCell ref="B75:K75"/>
    <mergeCell ref="B5:B7"/>
    <mergeCell ref="C5:K5"/>
    <mergeCell ref="C6:C7"/>
    <mergeCell ref="D6:E6"/>
    <mergeCell ref="F6:G6"/>
    <mergeCell ref="H6:I6"/>
    <mergeCell ref="J6:K6"/>
  </mergeCells>
  <phoneticPr fontId="4" type="noConversion"/>
  <printOptions horizontalCentered="1" verticalCentered="1"/>
  <pageMargins left="0.39370078740157483" right="0.39370078740157483" top="0.39370078740157483" bottom="0.39370078740157483" header="0" footer="0"/>
  <pageSetup paperSize="9" scale="74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33297-FC25-4002-976E-C541F0286B24}">
  <sheetPr codeName="Hoja13">
    <pageSetUpPr fitToPage="1"/>
  </sheetPr>
  <dimension ref="B2:S77"/>
  <sheetViews>
    <sheetView showGridLines="0" workbookViewId="0"/>
  </sheetViews>
  <sheetFormatPr defaultColWidth="11.42578125" defaultRowHeight="15" customHeight="1"/>
  <cols>
    <col min="1" max="1" width="2.140625" style="66" customWidth="1"/>
    <col min="2" max="2" width="35" style="63" customWidth="1"/>
    <col min="3" max="3" width="14.42578125" style="71" customWidth="1"/>
    <col min="4" max="4" width="14.140625" style="71" customWidth="1"/>
    <col min="5" max="5" width="6.42578125" style="41" customWidth="1"/>
    <col min="6" max="6" width="13.42578125" style="71" bestFit="1" customWidth="1"/>
    <col min="7" max="7" width="7" style="42" bestFit="1" customWidth="1"/>
    <col min="8" max="8" width="13.42578125" style="71" bestFit="1" customWidth="1"/>
    <col min="9" max="9" width="7" style="42" bestFit="1" customWidth="1"/>
    <col min="10" max="10" width="13.42578125" style="71" bestFit="1" customWidth="1"/>
    <col min="11" max="11" width="7.140625" style="42" customWidth="1"/>
    <col min="12" max="16384" width="11.42578125" style="66"/>
  </cols>
  <sheetData>
    <row r="2" spans="2:19" ht="15" customHeight="1">
      <c r="B2" s="150" t="s">
        <v>182</v>
      </c>
      <c r="C2" s="70"/>
      <c r="D2" s="70"/>
      <c r="E2" s="610"/>
      <c r="F2" s="70"/>
      <c r="G2" s="70"/>
      <c r="H2" s="70"/>
      <c r="I2" s="70"/>
      <c r="J2" s="70"/>
      <c r="K2" s="70"/>
    </row>
    <row r="3" spans="2:19" ht="15" customHeight="1">
      <c r="B3" s="153" t="s">
        <v>177</v>
      </c>
      <c r="C3" s="70"/>
      <c r="D3" s="70"/>
      <c r="E3" s="611"/>
      <c r="F3" s="70"/>
      <c r="G3" s="70"/>
      <c r="H3" s="70"/>
      <c r="I3" s="70"/>
      <c r="J3" s="375"/>
      <c r="K3" s="70"/>
    </row>
    <row r="4" spans="2:19" ht="15" customHeight="1">
      <c r="C4" s="50"/>
      <c r="D4" s="103"/>
      <c r="E4" s="62"/>
      <c r="F4" s="50"/>
      <c r="G4" s="62"/>
      <c r="H4" s="50"/>
      <c r="I4" s="62"/>
      <c r="J4" s="50"/>
      <c r="K4" s="62"/>
    </row>
    <row r="5" spans="2:19" s="129" customFormat="1" ht="15" customHeight="1">
      <c r="B5" s="670" t="s">
        <v>41</v>
      </c>
      <c r="C5" s="684" t="s">
        <v>178</v>
      </c>
      <c r="D5" s="685"/>
      <c r="E5" s="685"/>
      <c r="F5" s="685"/>
      <c r="G5" s="685"/>
      <c r="H5" s="685"/>
      <c r="I5" s="685"/>
      <c r="J5" s="685"/>
      <c r="K5" s="686"/>
    </row>
    <row r="6" spans="2:19" s="129" customFormat="1" ht="15" customHeight="1">
      <c r="B6" s="674"/>
      <c r="C6" s="687" t="s">
        <v>120</v>
      </c>
      <c r="D6" s="684" t="s">
        <v>146</v>
      </c>
      <c r="E6" s="686"/>
      <c r="F6" s="684" t="s">
        <v>147</v>
      </c>
      <c r="G6" s="686"/>
      <c r="H6" s="684" t="s">
        <v>179</v>
      </c>
      <c r="I6" s="686"/>
      <c r="J6" s="684" t="s">
        <v>164</v>
      </c>
      <c r="K6" s="686"/>
    </row>
    <row r="7" spans="2:19" s="129" customFormat="1" ht="15" customHeight="1">
      <c r="B7" s="671"/>
      <c r="C7" s="688"/>
      <c r="D7" s="230" t="s">
        <v>174</v>
      </c>
      <c r="E7" s="231" t="s">
        <v>32</v>
      </c>
      <c r="F7" s="230" t="s">
        <v>174</v>
      </c>
      <c r="G7" s="232" t="s">
        <v>32</v>
      </c>
      <c r="H7" s="230" t="s">
        <v>174</v>
      </c>
      <c r="I7" s="232" t="s">
        <v>32</v>
      </c>
      <c r="J7" s="230" t="s">
        <v>174</v>
      </c>
      <c r="K7" s="232" t="s">
        <v>32</v>
      </c>
    </row>
    <row r="8" spans="2:19" s="129" customFormat="1" ht="6.75" customHeight="1">
      <c r="B8" s="233"/>
      <c r="C8" s="411"/>
      <c r="D8" s="411"/>
      <c r="E8" s="412"/>
      <c r="F8" s="411"/>
      <c r="G8" s="413"/>
      <c r="H8" s="411"/>
      <c r="I8" s="413"/>
      <c r="J8" s="411"/>
      <c r="K8" s="413"/>
      <c r="L8" s="86"/>
    </row>
    <row r="9" spans="2:19" s="129" customFormat="1" ht="15" customHeight="1">
      <c r="B9" s="192" t="s">
        <v>125</v>
      </c>
      <c r="C9" s="403">
        <v>61269730203.069992</v>
      </c>
      <c r="D9" s="403">
        <v>13044046667.4</v>
      </c>
      <c r="E9" s="585">
        <v>0.21289544811389446</v>
      </c>
      <c r="F9" s="403">
        <v>18382323416.080002</v>
      </c>
      <c r="G9" s="585">
        <v>0.3000229208640931</v>
      </c>
      <c r="H9" s="403">
        <v>26750870272.860004</v>
      </c>
      <c r="I9" s="585">
        <v>0.43660825964465599</v>
      </c>
      <c r="J9" s="403">
        <v>3092489846.7300005</v>
      </c>
      <c r="K9" s="585">
        <v>5.0473371377356704E-2</v>
      </c>
      <c r="L9" s="86"/>
    </row>
    <row r="10" spans="2:19" s="129" customFormat="1" ht="6.75" customHeight="1">
      <c r="B10" s="225"/>
      <c r="C10" s="237"/>
      <c r="D10" s="226"/>
      <c r="E10" s="580"/>
      <c r="F10" s="226"/>
      <c r="G10" s="580"/>
      <c r="H10" s="226"/>
      <c r="I10" s="580"/>
      <c r="J10" s="226"/>
      <c r="K10" s="578"/>
    </row>
    <row r="11" spans="2:19" s="129" customFormat="1" ht="15" customHeight="1">
      <c r="B11" s="192" t="s">
        <v>43</v>
      </c>
      <c r="C11" s="227">
        <v>61269730203.069992</v>
      </c>
      <c r="D11" s="249">
        <v>13044046667.4</v>
      </c>
      <c r="E11" s="586">
        <v>0.21289544811389446</v>
      </c>
      <c r="F11" s="227">
        <v>18382323416.080002</v>
      </c>
      <c r="G11" s="586">
        <v>0.3000229208640931</v>
      </c>
      <c r="H11" s="227">
        <v>26750870272.860004</v>
      </c>
      <c r="I11" s="586">
        <v>0.43660825964465599</v>
      </c>
      <c r="J11" s="227">
        <v>3053384846.7300005</v>
      </c>
      <c r="K11" s="586">
        <v>4.9835127992403125E-2</v>
      </c>
      <c r="L11" s="216"/>
    </row>
    <row r="12" spans="2:19" s="129" customFormat="1" ht="15" customHeight="1">
      <c r="B12" s="511" t="s">
        <v>44</v>
      </c>
      <c r="C12" s="238">
        <v>19423644.260000002</v>
      </c>
      <c r="D12" s="250">
        <v>16811977.800000001</v>
      </c>
      <c r="E12" s="570">
        <v>0.86554189187976815</v>
      </c>
      <c r="F12" s="250" t="s">
        <v>55</v>
      </c>
      <c r="G12" s="570" t="s">
        <v>55</v>
      </c>
      <c r="H12" s="250">
        <v>2611666.46</v>
      </c>
      <c r="I12" s="570">
        <v>0.13445810812023179</v>
      </c>
      <c r="J12" s="250" t="s">
        <v>55</v>
      </c>
      <c r="K12" s="570" t="s">
        <v>55</v>
      </c>
      <c r="M12" s="214"/>
      <c r="N12" s="602"/>
      <c r="O12" s="214"/>
      <c r="P12" s="602"/>
      <c r="Q12" s="214"/>
      <c r="R12" s="602"/>
      <c r="S12" s="214"/>
    </row>
    <row r="13" spans="2:19" s="129" customFormat="1" ht="15" customHeight="1">
      <c r="B13" s="512" t="s">
        <v>45</v>
      </c>
      <c r="C13" s="238">
        <v>66782511.589999996</v>
      </c>
      <c r="D13" s="335">
        <v>30138853.41</v>
      </c>
      <c r="E13" s="571">
        <v>0.4512985913892012</v>
      </c>
      <c r="F13" s="335">
        <v>3916136.89</v>
      </c>
      <c r="G13" s="571">
        <v>5.8640155884559481E-2</v>
      </c>
      <c r="H13" s="335">
        <v>27412407.670000002</v>
      </c>
      <c r="I13" s="571">
        <v>0.41047284711742904</v>
      </c>
      <c r="J13" s="335">
        <v>5315113.62</v>
      </c>
      <c r="K13" s="571">
        <v>7.9588405608810378E-2</v>
      </c>
      <c r="M13" s="214"/>
      <c r="N13" s="602"/>
      <c r="O13" s="214"/>
      <c r="P13" s="602"/>
      <c r="Q13" s="214"/>
      <c r="R13" s="602"/>
      <c r="S13" s="214"/>
    </row>
    <row r="14" spans="2:19" s="129" customFormat="1" ht="15" customHeight="1">
      <c r="B14" s="512" t="s">
        <v>46</v>
      </c>
      <c r="C14" s="238">
        <v>854130532.09000003</v>
      </c>
      <c r="D14" s="335">
        <v>323898540.93000001</v>
      </c>
      <c r="E14" s="571">
        <v>0.37921433406371979</v>
      </c>
      <c r="F14" s="335">
        <v>325570749.54000002</v>
      </c>
      <c r="G14" s="571">
        <v>0.38117212452685689</v>
      </c>
      <c r="H14" s="335">
        <v>120564275.23999999</v>
      </c>
      <c r="I14" s="571">
        <v>0.14115439117366207</v>
      </c>
      <c r="J14" s="335">
        <v>84096966.379999995</v>
      </c>
      <c r="K14" s="571">
        <v>9.8459150235761239E-2</v>
      </c>
      <c r="M14" s="214"/>
      <c r="N14" s="602"/>
      <c r="O14" s="214"/>
      <c r="P14" s="602"/>
      <c r="Q14" s="214"/>
      <c r="R14" s="602"/>
      <c r="S14" s="214"/>
    </row>
    <row r="15" spans="2:19" s="129" customFormat="1" ht="15" customHeight="1">
      <c r="B15" s="512" t="s">
        <v>47</v>
      </c>
      <c r="C15" s="238">
        <v>136751392.56999999</v>
      </c>
      <c r="D15" s="335">
        <v>96427155.819999993</v>
      </c>
      <c r="E15" s="571">
        <v>0.70512741411858804</v>
      </c>
      <c r="F15" s="335">
        <v>638288.30000000005</v>
      </c>
      <c r="G15" s="571">
        <v>4.6675085935470421E-3</v>
      </c>
      <c r="H15" s="335">
        <v>39685948.450000003</v>
      </c>
      <c r="I15" s="571">
        <v>0.29020507728786493</v>
      </c>
      <c r="J15" s="335" t="s">
        <v>55</v>
      </c>
      <c r="K15" s="571" t="s">
        <v>55</v>
      </c>
      <c r="M15" s="214"/>
      <c r="N15" s="602"/>
      <c r="O15" s="214"/>
      <c r="P15" s="602"/>
      <c r="Q15" s="214"/>
      <c r="R15" s="602"/>
      <c r="S15" s="214"/>
    </row>
    <row r="16" spans="2:19" s="129" customFormat="1" ht="15" customHeight="1">
      <c r="B16" s="512" t="s">
        <v>48</v>
      </c>
      <c r="C16" s="238">
        <v>11737634597.99</v>
      </c>
      <c r="D16" s="335">
        <v>3868192528.54</v>
      </c>
      <c r="E16" s="571">
        <v>0.32955468976708518</v>
      </c>
      <c r="F16" s="335">
        <v>3948247313.0700002</v>
      </c>
      <c r="G16" s="571">
        <v>0.33637504048269778</v>
      </c>
      <c r="H16" s="335">
        <v>3343214488.6199999</v>
      </c>
      <c r="I16" s="571">
        <v>0.28482863908478678</v>
      </c>
      <c r="J16" s="335">
        <v>577980267.75999999</v>
      </c>
      <c r="K16" s="571">
        <v>4.9241630665430296E-2</v>
      </c>
      <c r="M16" s="214"/>
      <c r="N16" s="602"/>
      <c r="O16" s="214"/>
      <c r="P16" s="602"/>
      <c r="Q16" s="214"/>
      <c r="R16" s="602"/>
      <c r="S16" s="214"/>
    </row>
    <row r="17" spans="2:19" s="129" customFormat="1" ht="15" customHeight="1">
      <c r="B17" s="512" t="s">
        <v>49</v>
      </c>
      <c r="C17" s="238">
        <v>545774581.79000008</v>
      </c>
      <c r="D17" s="335">
        <v>106487771.01000001</v>
      </c>
      <c r="E17" s="571">
        <v>0.19511310083505087</v>
      </c>
      <c r="F17" s="335">
        <v>55754283.259999998</v>
      </c>
      <c r="G17" s="571">
        <v>0.10215624750632452</v>
      </c>
      <c r="H17" s="335">
        <v>122722798.94</v>
      </c>
      <c r="I17" s="571">
        <v>0.22485986528998991</v>
      </c>
      <c r="J17" s="335">
        <v>260809728.58000001</v>
      </c>
      <c r="K17" s="571">
        <v>0.47787078636863456</v>
      </c>
      <c r="M17" s="214"/>
      <c r="N17" s="602"/>
      <c r="O17" s="214"/>
      <c r="P17" s="602"/>
      <c r="Q17" s="214"/>
      <c r="R17" s="602"/>
      <c r="S17" s="214"/>
    </row>
    <row r="18" spans="2:19" s="129" customFormat="1" ht="15" customHeight="1">
      <c r="B18" s="512" t="s">
        <v>50</v>
      </c>
      <c r="C18" s="238">
        <v>239657485.28999999</v>
      </c>
      <c r="D18" s="335">
        <v>61206359.399999999</v>
      </c>
      <c r="E18" s="571">
        <v>0.25539097736061372</v>
      </c>
      <c r="F18" s="335">
        <v>72687785.069999993</v>
      </c>
      <c r="G18" s="571">
        <v>0.30329862212333319</v>
      </c>
      <c r="H18" s="335">
        <v>105763340.81999999</v>
      </c>
      <c r="I18" s="571">
        <v>0.44131040051605308</v>
      </c>
      <c r="J18" s="335" t="s">
        <v>55</v>
      </c>
      <c r="K18" s="571" t="s">
        <v>55</v>
      </c>
      <c r="M18" s="214"/>
      <c r="N18" s="602"/>
      <c r="O18" s="214"/>
      <c r="P18" s="602"/>
      <c r="Q18" s="214"/>
      <c r="R18" s="602"/>
      <c r="S18" s="214"/>
    </row>
    <row r="19" spans="2:19" s="129" customFormat="1" ht="15" customHeight="1">
      <c r="B19" s="512" t="s">
        <v>51</v>
      </c>
      <c r="C19" s="238">
        <v>125980509.84999999</v>
      </c>
      <c r="D19" s="335">
        <v>42226081.799999997</v>
      </c>
      <c r="E19" s="571">
        <v>0.3351794801455949</v>
      </c>
      <c r="F19" s="335">
        <v>18645700.309999999</v>
      </c>
      <c r="G19" s="571">
        <v>0.14800464240223107</v>
      </c>
      <c r="H19" s="335">
        <v>26003727.739999998</v>
      </c>
      <c r="I19" s="571">
        <v>0.20641071996741089</v>
      </c>
      <c r="J19" s="335" t="s">
        <v>55</v>
      </c>
      <c r="K19" s="571" t="s">
        <v>55</v>
      </c>
      <c r="M19" s="214"/>
      <c r="N19" s="602"/>
      <c r="O19" s="214"/>
      <c r="P19" s="602"/>
      <c r="Q19" s="214"/>
      <c r="R19" s="602"/>
      <c r="S19" s="214"/>
    </row>
    <row r="20" spans="2:19" s="129" customFormat="1" ht="15" customHeight="1">
      <c r="B20" s="512" t="s">
        <v>52</v>
      </c>
      <c r="C20" s="238">
        <v>110723035.01000001</v>
      </c>
      <c r="D20" s="335">
        <v>40698027.079999998</v>
      </c>
      <c r="E20" s="571">
        <v>0.3675660360676018</v>
      </c>
      <c r="F20" s="335">
        <v>1359998</v>
      </c>
      <c r="G20" s="571">
        <v>1.2282882237442019E-2</v>
      </c>
      <c r="H20" s="335">
        <v>68665009.930000007</v>
      </c>
      <c r="I20" s="571">
        <v>0.62015108169495614</v>
      </c>
      <c r="J20" s="335" t="s">
        <v>55</v>
      </c>
      <c r="K20" s="571" t="s">
        <v>55</v>
      </c>
      <c r="M20" s="214"/>
      <c r="N20" s="602"/>
      <c r="O20" s="214"/>
      <c r="P20" s="602"/>
      <c r="Q20" s="214"/>
      <c r="R20" s="602"/>
      <c r="S20" s="214"/>
    </row>
    <row r="21" spans="2:19" s="129" customFormat="1" ht="15" customHeight="1">
      <c r="B21" s="512" t="s">
        <v>53</v>
      </c>
      <c r="C21" s="238">
        <v>545533953.63</v>
      </c>
      <c r="D21" s="335">
        <v>22670162.620000001</v>
      </c>
      <c r="E21" s="571">
        <v>4.1555915024449039E-2</v>
      </c>
      <c r="F21" s="335">
        <v>458371218.86000001</v>
      </c>
      <c r="G21" s="571">
        <v>0.84022491324322457</v>
      </c>
      <c r="H21" s="335">
        <v>41897568.039999999</v>
      </c>
      <c r="I21" s="571">
        <v>7.680102725268019E-2</v>
      </c>
      <c r="J21" s="335">
        <v>22595004.110000003</v>
      </c>
      <c r="K21" s="571">
        <v>4.1418144479646299E-2</v>
      </c>
      <c r="M21" s="214"/>
      <c r="N21" s="602"/>
      <c r="O21" s="214"/>
      <c r="P21" s="602"/>
      <c r="Q21" s="214"/>
      <c r="R21" s="602"/>
      <c r="S21" s="214"/>
    </row>
    <row r="22" spans="2:19" s="129" customFormat="1" ht="15" customHeight="1">
      <c r="B22" s="512" t="s">
        <v>54</v>
      </c>
      <c r="C22" s="238">
        <v>150579811.69</v>
      </c>
      <c r="D22" s="253">
        <v>109933562.98999999</v>
      </c>
      <c r="E22" s="571">
        <v>0.73006840529407224</v>
      </c>
      <c r="F22" s="253">
        <v>16113029.67</v>
      </c>
      <c r="G22" s="571">
        <v>0.1070065733856278</v>
      </c>
      <c r="H22" s="253">
        <v>24533219.030000001</v>
      </c>
      <c r="I22" s="571">
        <v>0.16292502132029996</v>
      </c>
      <c r="J22" s="253" t="s">
        <v>55</v>
      </c>
      <c r="K22" s="571" t="s">
        <v>55</v>
      </c>
      <c r="M22" s="214"/>
      <c r="N22" s="602"/>
      <c r="O22" s="214"/>
      <c r="P22" s="602"/>
      <c r="Q22" s="214"/>
      <c r="R22" s="602"/>
      <c r="S22" s="214"/>
    </row>
    <row r="23" spans="2:19" s="129" customFormat="1" ht="15" customHeight="1">
      <c r="B23" s="512" t="s">
        <v>56</v>
      </c>
      <c r="C23" s="238">
        <v>4222167893.3299999</v>
      </c>
      <c r="D23" s="335">
        <v>488874026.02999997</v>
      </c>
      <c r="E23" s="571">
        <v>0.11578744341320539</v>
      </c>
      <c r="F23" s="335">
        <v>812923307.89999998</v>
      </c>
      <c r="G23" s="571">
        <v>0.19253694510448563</v>
      </c>
      <c r="H23" s="335">
        <v>2890360300.79</v>
      </c>
      <c r="I23" s="571">
        <v>0.68456782719514009</v>
      </c>
      <c r="J23" s="335">
        <v>30010258.609999999</v>
      </c>
      <c r="K23" s="571">
        <v>7.1077842871689022E-3</v>
      </c>
      <c r="M23" s="214"/>
      <c r="N23" s="602"/>
      <c r="O23" s="214"/>
      <c r="P23" s="602"/>
      <c r="Q23" s="214"/>
      <c r="R23" s="602"/>
      <c r="S23" s="214"/>
    </row>
    <row r="24" spans="2:19" s="129" customFormat="1" ht="15" customHeight="1">
      <c r="B24" s="512" t="s">
        <v>57</v>
      </c>
      <c r="C24" s="238">
        <v>1459700863.47</v>
      </c>
      <c r="D24" s="335">
        <v>225408773.11000001</v>
      </c>
      <c r="E24" s="571">
        <v>0.15442120968138529</v>
      </c>
      <c r="F24" s="335">
        <v>308532468.93000001</v>
      </c>
      <c r="G24" s="571">
        <v>0.21136691540796709</v>
      </c>
      <c r="H24" s="335">
        <v>925759621.42999995</v>
      </c>
      <c r="I24" s="571">
        <v>0.63421187491064757</v>
      </c>
      <c r="J24" s="335" t="s">
        <v>55</v>
      </c>
      <c r="K24" s="571" t="s">
        <v>55</v>
      </c>
      <c r="M24" s="214"/>
      <c r="N24" s="602"/>
      <c r="O24" s="214"/>
      <c r="P24" s="602"/>
      <c r="Q24" s="214"/>
      <c r="R24" s="602"/>
      <c r="S24" s="214"/>
    </row>
    <row r="25" spans="2:19" s="129" customFormat="1" ht="15" customHeight="1">
      <c r="B25" s="513" t="s">
        <v>58</v>
      </c>
      <c r="C25" s="238">
        <v>2439821.1399999997</v>
      </c>
      <c r="D25" s="335">
        <v>340545.05</v>
      </c>
      <c r="E25" s="571">
        <v>0.13957787495848981</v>
      </c>
      <c r="F25" s="335" t="s">
        <v>55</v>
      </c>
      <c r="G25" s="571" t="s">
        <v>55</v>
      </c>
      <c r="H25" s="335">
        <v>2099276.09</v>
      </c>
      <c r="I25" s="571">
        <v>0.86042212504151028</v>
      </c>
      <c r="J25" s="335" t="s">
        <v>55</v>
      </c>
      <c r="K25" s="571" t="s">
        <v>55</v>
      </c>
      <c r="M25" s="214"/>
      <c r="N25" s="602"/>
      <c r="O25" s="214"/>
      <c r="P25" s="602"/>
      <c r="Q25" s="214"/>
      <c r="R25" s="602"/>
      <c r="S25" s="214"/>
    </row>
    <row r="26" spans="2:19" s="129" customFormat="1" ht="15" customHeight="1">
      <c r="B26" s="513" t="s">
        <v>59</v>
      </c>
      <c r="C26" s="238" t="s">
        <v>33</v>
      </c>
      <c r="D26" s="335" t="s">
        <v>33</v>
      </c>
      <c r="E26" s="571" t="s">
        <v>33</v>
      </c>
      <c r="F26" s="335" t="s">
        <v>33</v>
      </c>
      <c r="G26" s="571" t="s">
        <v>33</v>
      </c>
      <c r="H26" s="335" t="s">
        <v>33</v>
      </c>
      <c r="I26" s="571" t="s">
        <v>33</v>
      </c>
      <c r="J26" s="335" t="s">
        <v>33</v>
      </c>
      <c r="K26" s="571" t="s">
        <v>33</v>
      </c>
      <c r="M26" s="214"/>
      <c r="N26" s="602"/>
      <c r="O26" s="214"/>
      <c r="P26" s="602"/>
      <c r="Q26" s="214"/>
      <c r="R26" s="602"/>
      <c r="S26" s="214"/>
    </row>
    <row r="27" spans="2:19" s="129" customFormat="1" ht="15" customHeight="1">
      <c r="B27" s="512" t="s">
        <v>60</v>
      </c>
      <c r="C27" s="238">
        <v>1207768836.8900001</v>
      </c>
      <c r="D27" s="335">
        <v>118778559.58</v>
      </c>
      <c r="E27" s="571">
        <v>9.8345441571297959E-2</v>
      </c>
      <c r="F27" s="335">
        <v>657140980.95000005</v>
      </c>
      <c r="G27" s="571">
        <v>0.54409499639197134</v>
      </c>
      <c r="H27" s="335">
        <v>262722665.59</v>
      </c>
      <c r="I27" s="571">
        <v>0.21752727638387309</v>
      </c>
      <c r="J27" s="335">
        <v>169126630.77000001</v>
      </c>
      <c r="K27" s="571">
        <v>0.14003228565285755</v>
      </c>
      <c r="M27" s="214"/>
      <c r="N27" s="602"/>
      <c r="O27" s="214"/>
      <c r="P27" s="602"/>
      <c r="Q27" s="214"/>
      <c r="R27" s="602"/>
      <c r="S27" s="214"/>
    </row>
    <row r="28" spans="2:19" s="129" customFormat="1" ht="15" customHeight="1">
      <c r="B28" s="512" t="s">
        <v>61</v>
      </c>
      <c r="C28" s="238">
        <v>150663510.14999998</v>
      </c>
      <c r="D28" s="335">
        <v>109842216.23999999</v>
      </c>
      <c r="E28" s="571">
        <v>0.72905653220638189</v>
      </c>
      <c r="F28" s="335" t="s">
        <v>55</v>
      </c>
      <c r="G28" s="571">
        <v>0</v>
      </c>
      <c r="H28" s="335">
        <v>40821293.909999996</v>
      </c>
      <c r="I28" s="571">
        <v>0.27094346779361828</v>
      </c>
      <c r="J28" s="335" t="s">
        <v>55</v>
      </c>
      <c r="K28" s="571" t="s">
        <v>55</v>
      </c>
      <c r="M28" s="214"/>
      <c r="N28" s="602"/>
      <c r="O28" s="214"/>
      <c r="P28" s="602"/>
      <c r="Q28" s="214"/>
      <c r="R28" s="602"/>
      <c r="S28" s="214"/>
    </row>
    <row r="29" spans="2:19" s="129" customFormat="1" ht="15" customHeight="1">
      <c r="B29" s="512" t="s">
        <v>62</v>
      </c>
      <c r="C29" s="238">
        <v>98582459.489999995</v>
      </c>
      <c r="D29" s="335">
        <v>43709126.590000004</v>
      </c>
      <c r="E29" s="571">
        <v>0.44337630462986949</v>
      </c>
      <c r="F29" s="335">
        <v>7482221.2199999997</v>
      </c>
      <c r="G29" s="571">
        <v>7.5898098492450189E-2</v>
      </c>
      <c r="H29" s="335">
        <v>27035407.129999999</v>
      </c>
      <c r="I29" s="571">
        <v>0.27424155645804732</v>
      </c>
      <c r="J29" s="335">
        <v>20355704.550000001</v>
      </c>
      <c r="K29" s="571">
        <v>0.20648404041963309</v>
      </c>
      <c r="M29" s="214"/>
      <c r="N29" s="602"/>
      <c r="O29" s="214"/>
      <c r="P29" s="602"/>
      <c r="Q29" s="214"/>
      <c r="R29" s="602"/>
      <c r="S29" s="214"/>
    </row>
    <row r="30" spans="2:19" s="129" customFormat="1" ht="15" customHeight="1">
      <c r="B30" s="512" t="s">
        <v>63</v>
      </c>
      <c r="C30" s="238">
        <v>28307690.520000003</v>
      </c>
      <c r="D30" s="253">
        <v>10001468.5</v>
      </c>
      <c r="E30" s="571">
        <v>0.35331276823638241</v>
      </c>
      <c r="F30" s="253">
        <v>8985029.0299999993</v>
      </c>
      <c r="G30" s="571">
        <v>0.31740593686552704</v>
      </c>
      <c r="H30" s="253">
        <v>9321192.9900000002</v>
      </c>
      <c r="I30" s="571">
        <v>0.32928129489809044</v>
      </c>
      <c r="J30" s="253" t="s">
        <v>55</v>
      </c>
      <c r="K30" s="571" t="s">
        <v>55</v>
      </c>
      <c r="M30" s="214"/>
      <c r="N30" s="602"/>
      <c r="O30" s="214"/>
      <c r="P30" s="602"/>
      <c r="Q30" s="214"/>
      <c r="R30" s="602"/>
      <c r="S30" s="214"/>
    </row>
    <row r="31" spans="2:19" s="129" customFormat="1" ht="15" customHeight="1">
      <c r="B31" s="512" t="s">
        <v>64</v>
      </c>
      <c r="C31" s="238">
        <v>1910306608.73</v>
      </c>
      <c r="D31" s="335">
        <v>531938208.44</v>
      </c>
      <c r="E31" s="571">
        <v>0.27845697963304455</v>
      </c>
      <c r="F31" s="335">
        <v>1099332406.6300001</v>
      </c>
      <c r="G31" s="571">
        <v>0.57547432522408148</v>
      </c>
      <c r="H31" s="335">
        <v>260877237.31999999</v>
      </c>
      <c r="I31" s="571">
        <v>0.13656301879907909</v>
      </c>
      <c r="J31" s="335">
        <v>18158756.34</v>
      </c>
      <c r="K31" s="571">
        <v>9.5056763437949936E-3</v>
      </c>
      <c r="M31" s="214"/>
      <c r="N31" s="602"/>
      <c r="O31" s="214"/>
      <c r="P31" s="602"/>
      <c r="Q31" s="214"/>
      <c r="R31" s="602"/>
      <c r="S31" s="214"/>
    </row>
    <row r="32" spans="2:19" s="129" customFormat="1" ht="15" customHeight="1">
      <c r="B32" s="512" t="s">
        <v>65</v>
      </c>
      <c r="C32" s="238">
        <v>93310545.979999989</v>
      </c>
      <c r="D32" s="335">
        <v>44251682.789999999</v>
      </c>
      <c r="E32" s="571">
        <v>0.47424095878170969</v>
      </c>
      <c r="F32" s="335">
        <v>1247799</v>
      </c>
      <c r="G32" s="571">
        <v>1.3372539908484202E-2</v>
      </c>
      <c r="H32" s="335">
        <v>46927327.909999996</v>
      </c>
      <c r="I32" s="571">
        <v>0.50291558598379993</v>
      </c>
      <c r="J32" s="335">
        <v>883736.28</v>
      </c>
      <c r="K32" s="571">
        <v>9.4709153260063277E-3</v>
      </c>
      <c r="M32" s="214"/>
      <c r="N32" s="602"/>
      <c r="O32" s="214"/>
      <c r="P32" s="602"/>
      <c r="Q32" s="214"/>
      <c r="R32" s="602"/>
      <c r="S32" s="214"/>
    </row>
    <row r="33" spans="2:19" s="129" customFormat="1" ht="15" customHeight="1">
      <c r="B33" s="512" t="s">
        <v>66</v>
      </c>
      <c r="C33" s="238" t="s">
        <v>33</v>
      </c>
      <c r="D33" s="335" t="s">
        <v>33</v>
      </c>
      <c r="E33" s="571" t="s">
        <v>33</v>
      </c>
      <c r="F33" s="335" t="s">
        <v>33</v>
      </c>
      <c r="G33" s="571" t="s">
        <v>33</v>
      </c>
      <c r="H33" s="335" t="s">
        <v>33</v>
      </c>
      <c r="I33" s="571" t="s">
        <v>33</v>
      </c>
      <c r="J33" s="335" t="s">
        <v>33</v>
      </c>
      <c r="K33" s="571" t="s">
        <v>33</v>
      </c>
      <c r="M33" s="214"/>
      <c r="N33" s="602"/>
      <c r="O33" s="214"/>
      <c r="P33" s="602"/>
      <c r="Q33" s="214"/>
      <c r="R33" s="602"/>
      <c r="S33" s="214"/>
    </row>
    <row r="34" spans="2:19" s="129" customFormat="1" ht="15" customHeight="1">
      <c r="B34" s="512" t="s">
        <v>67</v>
      </c>
      <c r="C34" s="238">
        <v>6289194120.7200003</v>
      </c>
      <c r="D34" s="335">
        <v>67896652.310000002</v>
      </c>
      <c r="E34" s="571">
        <v>1.0795763496361447E-2</v>
      </c>
      <c r="F34" s="335">
        <v>2701505692.3400002</v>
      </c>
      <c r="G34" s="571">
        <v>0.42954719483690001</v>
      </c>
      <c r="H34" s="335">
        <v>3519791776.0700002</v>
      </c>
      <c r="I34" s="571">
        <v>0.55965704166673858</v>
      </c>
      <c r="J34" s="335" t="s">
        <v>55</v>
      </c>
      <c r="K34" s="571" t="s">
        <v>55</v>
      </c>
      <c r="M34" s="214"/>
      <c r="N34" s="602"/>
      <c r="O34" s="214"/>
      <c r="P34" s="602"/>
      <c r="Q34" s="214"/>
      <c r="R34" s="602"/>
      <c r="S34" s="214"/>
    </row>
    <row r="35" spans="2:19" s="129" customFormat="1" ht="15" customHeight="1">
      <c r="B35" s="512" t="s">
        <v>68</v>
      </c>
      <c r="C35" s="238">
        <v>1140801456.6799998</v>
      </c>
      <c r="D35" s="335">
        <v>392113377.14999998</v>
      </c>
      <c r="E35" s="571">
        <v>0.34371745833069145</v>
      </c>
      <c r="F35" s="335">
        <v>48341339.030000001</v>
      </c>
      <c r="G35" s="571">
        <v>4.2374892446828259E-2</v>
      </c>
      <c r="H35" s="335">
        <v>700346740.5</v>
      </c>
      <c r="I35" s="571">
        <v>0.61390764922248042</v>
      </c>
      <c r="J35" s="335" t="s">
        <v>55</v>
      </c>
      <c r="K35" s="571" t="s">
        <v>55</v>
      </c>
      <c r="M35" s="214"/>
      <c r="N35" s="602"/>
      <c r="O35" s="214"/>
      <c r="P35" s="602"/>
      <c r="Q35" s="214"/>
      <c r="R35" s="602"/>
      <c r="S35" s="214"/>
    </row>
    <row r="36" spans="2:19" s="129" customFormat="1" ht="15" customHeight="1">
      <c r="B36" s="512" t="s">
        <v>69</v>
      </c>
      <c r="C36" s="238">
        <v>8634316803.2399998</v>
      </c>
      <c r="D36" s="335">
        <v>632613073.5</v>
      </c>
      <c r="E36" s="571">
        <v>7.3267299303010749E-2</v>
      </c>
      <c r="F36" s="335">
        <v>1200135145.73</v>
      </c>
      <c r="G36" s="571">
        <v>0.1389959591567978</v>
      </c>
      <c r="H36" s="335">
        <v>6774614812.0299997</v>
      </c>
      <c r="I36" s="571">
        <v>0.78461503861983006</v>
      </c>
      <c r="J36" s="335">
        <v>26953771.98</v>
      </c>
      <c r="K36" s="571">
        <v>3.1217029203614217E-3</v>
      </c>
      <c r="M36" s="214"/>
      <c r="N36" s="602"/>
      <c r="O36" s="214"/>
      <c r="P36" s="602"/>
      <c r="Q36" s="214"/>
      <c r="R36" s="602"/>
      <c r="S36" s="214"/>
    </row>
    <row r="37" spans="2:19" s="129" customFormat="1" ht="15" customHeight="1">
      <c r="B37" s="512" t="s">
        <v>70</v>
      </c>
      <c r="C37" s="238">
        <v>88617114.98999998</v>
      </c>
      <c r="D37" s="335">
        <v>75957654.709999993</v>
      </c>
      <c r="E37" s="571">
        <v>0.85714429677124393</v>
      </c>
      <c r="F37" s="335">
        <v>11490188.68</v>
      </c>
      <c r="G37" s="571">
        <v>0.1296610556696256</v>
      </c>
      <c r="H37" s="335">
        <v>1169271.6000000001</v>
      </c>
      <c r="I37" s="571">
        <v>1.3194647559130614E-2</v>
      </c>
      <c r="J37" s="335" t="s">
        <v>55</v>
      </c>
      <c r="K37" s="571" t="s">
        <v>55</v>
      </c>
      <c r="M37" s="214"/>
      <c r="N37" s="602"/>
      <c r="O37" s="214"/>
      <c r="P37" s="602"/>
      <c r="Q37" s="214"/>
      <c r="R37" s="602"/>
      <c r="S37" s="214"/>
    </row>
    <row r="38" spans="2:19" s="129" customFormat="1" ht="15" customHeight="1">
      <c r="B38" s="512" t="s">
        <v>71</v>
      </c>
      <c r="C38" s="238">
        <v>117429388.86</v>
      </c>
      <c r="D38" s="335">
        <v>5869438.25</v>
      </c>
      <c r="E38" s="571">
        <v>4.9982702856416789E-2</v>
      </c>
      <c r="F38" s="335">
        <v>77938894.079999998</v>
      </c>
      <c r="G38" s="571">
        <v>0.66370858978853409</v>
      </c>
      <c r="H38" s="335">
        <v>33325056.530000001</v>
      </c>
      <c r="I38" s="571">
        <v>0.28378804363642163</v>
      </c>
      <c r="J38" s="335">
        <v>296000</v>
      </c>
      <c r="K38" s="571">
        <v>2.5206637186274802E-3</v>
      </c>
      <c r="M38" s="214"/>
      <c r="N38" s="602"/>
      <c r="O38" s="214"/>
      <c r="P38" s="602"/>
      <c r="Q38" s="214"/>
      <c r="R38" s="602"/>
      <c r="S38" s="214"/>
    </row>
    <row r="39" spans="2:19" s="129" customFormat="1" ht="15" customHeight="1">
      <c r="B39" s="512" t="s">
        <v>72</v>
      </c>
      <c r="C39" s="238">
        <v>1551903589.8</v>
      </c>
      <c r="D39" s="335">
        <v>122282318.72</v>
      </c>
      <c r="E39" s="571">
        <v>7.8795048560818787E-2</v>
      </c>
      <c r="F39" s="335">
        <v>451178145.98000002</v>
      </c>
      <c r="G39" s="571">
        <v>0.2907256281546105</v>
      </c>
      <c r="H39" s="335">
        <v>764452434.61000001</v>
      </c>
      <c r="I39" s="571">
        <v>0.4925901580706557</v>
      </c>
      <c r="J39" s="335">
        <v>213990690.49000001</v>
      </c>
      <c r="K39" s="571">
        <v>0.13788916521391503</v>
      </c>
      <c r="M39" s="214"/>
      <c r="N39" s="602"/>
      <c r="O39" s="214"/>
      <c r="P39" s="602"/>
      <c r="Q39" s="214"/>
      <c r="R39" s="602"/>
      <c r="S39" s="214"/>
    </row>
    <row r="40" spans="2:19" s="129" customFormat="1" ht="15" customHeight="1">
      <c r="B40" s="512" t="s">
        <v>73</v>
      </c>
      <c r="C40" s="238">
        <v>376655910.10000002</v>
      </c>
      <c r="D40" s="335">
        <v>211982419.19999999</v>
      </c>
      <c r="E40" s="571">
        <v>0.56280125577671103</v>
      </c>
      <c r="F40" s="335">
        <v>6371821.0899999999</v>
      </c>
      <c r="G40" s="571">
        <v>1.6916822275026343E-2</v>
      </c>
      <c r="H40" s="335">
        <v>157273319.81</v>
      </c>
      <c r="I40" s="571">
        <v>0.41755171123757179</v>
      </c>
      <c r="J40" s="335">
        <v>1028350</v>
      </c>
      <c r="K40" s="571">
        <v>2.7302107106907704E-3</v>
      </c>
      <c r="M40" s="214"/>
      <c r="N40" s="602"/>
      <c r="O40" s="214"/>
      <c r="P40" s="602"/>
      <c r="Q40" s="214"/>
      <c r="R40" s="602"/>
      <c r="S40" s="214"/>
    </row>
    <row r="41" spans="2:19" s="129" customFormat="1" ht="15" customHeight="1">
      <c r="B41" s="513" t="s">
        <v>74</v>
      </c>
      <c r="C41" s="238">
        <v>185237835.28</v>
      </c>
      <c r="D41" s="335">
        <v>53109441.850000001</v>
      </c>
      <c r="E41" s="571">
        <v>0.28670947147337017</v>
      </c>
      <c r="F41" s="335">
        <v>62303215.460000001</v>
      </c>
      <c r="G41" s="571">
        <v>0.33634173799226447</v>
      </c>
      <c r="H41" s="335">
        <v>6047809.1500000004</v>
      </c>
      <c r="I41" s="571">
        <v>3.264888698822415E-2</v>
      </c>
      <c r="J41" s="335">
        <v>63777368.82</v>
      </c>
      <c r="K41" s="571">
        <v>0.34429990354614126</v>
      </c>
      <c r="M41" s="214"/>
      <c r="N41" s="602"/>
      <c r="O41" s="214"/>
      <c r="P41" s="602"/>
      <c r="Q41" s="214"/>
      <c r="R41" s="602"/>
      <c r="S41" s="214"/>
    </row>
    <row r="42" spans="2:19" s="129" customFormat="1" ht="15" customHeight="1">
      <c r="B42" s="512" t="s">
        <v>75</v>
      </c>
      <c r="C42" s="238" t="s">
        <v>33</v>
      </c>
      <c r="D42" s="335" t="s">
        <v>33</v>
      </c>
      <c r="E42" s="571" t="s">
        <v>33</v>
      </c>
      <c r="F42" s="335" t="s">
        <v>33</v>
      </c>
      <c r="G42" s="571" t="s">
        <v>33</v>
      </c>
      <c r="H42" s="335" t="s">
        <v>33</v>
      </c>
      <c r="I42" s="571" t="s">
        <v>33</v>
      </c>
      <c r="J42" s="335" t="s">
        <v>33</v>
      </c>
      <c r="K42" s="571" t="s">
        <v>33</v>
      </c>
      <c r="M42" s="214"/>
      <c r="N42" s="602"/>
      <c r="O42" s="214"/>
      <c r="P42" s="602"/>
      <c r="Q42" s="214"/>
      <c r="R42" s="602"/>
      <c r="S42" s="214"/>
    </row>
    <row r="43" spans="2:19" s="129" customFormat="1" ht="15" customHeight="1">
      <c r="B43" s="512" t="s">
        <v>76</v>
      </c>
      <c r="C43" s="238">
        <v>1260729365.99</v>
      </c>
      <c r="D43" s="335">
        <v>531499104.05000001</v>
      </c>
      <c r="E43" s="571">
        <v>0.42158064877995061</v>
      </c>
      <c r="F43" s="335">
        <v>79995993.75</v>
      </c>
      <c r="G43" s="571">
        <v>6.3452153894410446E-2</v>
      </c>
      <c r="H43" s="335">
        <v>266798638.75999999</v>
      </c>
      <c r="I43" s="571">
        <v>0.21162245122329942</v>
      </c>
      <c r="J43" s="335">
        <v>382435629.43000001</v>
      </c>
      <c r="K43" s="571">
        <v>0.30334474610233952</v>
      </c>
      <c r="M43" s="214"/>
      <c r="N43" s="602"/>
      <c r="O43" s="214"/>
      <c r="P43" s="602"/>
      <c r="Q43" s="214"/>
      <c r="R43" s="602"/>
      <c r="S43" s="214"/>
    </row>
    <row r="44" spans="2:19" s="129" customFormat="1" ht="15" customHeight="1">
      <c r="B44" s="512" t="s">
        <v>77</v>
      </c>
      <c r="C44" s="238">
        <v>816649218.27999985</v>
      </c>
      <c r="D44" s="336">
        <v>390703993.08999997</v>
      </c>
      <c r="E44" s="571">
        <v>0.47842327445422417</v>
      </c>
      <c r="F44" s="336">
        <v>260846792.31</v>
      </c>
      <c r="G44" s="571">
        <v>0.31941105981756412</v>
      </c>
      <c r="H44" s="336">
        <v>157697622.94999999</v>
      </c>
      <c r="I44" s="571">
        <v>0.19310325586564281</v>
      </c>
      <c r="J44" s="336">
        <v>7400809.9299999997</v>
      </c>
      <c r="K44" s="571">
        <v>9.0624098625690791E-3</v>
      </c>
      <c r="M44" s="214"/>
      <c r="N44" s="602"/>
      <c r="O44" s="214"/>
      <c r="P44" s="602"/>
      <c r="Q44" s="214"/>
      <c r="R44" s="602"/>
      <c r="S44" s="214"/>
    </row>
    <row r="45" spans="2:19" s="129" customFormat="1" ht="15" customHeight="1">
      <c r="B45" s="512" t="s">
        <v>78</v>
      </c>
      <c r="C45" s="238">
        <v>1007203401.72</v>
      </c>
      <c r="D45" s="336">
        <v>94321026.410000011</v>
      </c>
      <c r="E45" s="571">
        <v>9.3646453386603046E-2</v>
      </c>
      <c r="F45" s="336">
        <v>439968935.27999997</v>
      </c>
      <c r="G45" s="571">
        <v>0.43682232856706554</v>
      </c>
      <c r="H45" s="336">
        <v>448411614.16000003</v>
      </c>
      <c r="I45" s="571">
        <v>0.44520462638852099</v>
      </c>
      <c r="J45" s="336">
        <v>24501825.869999997</v>
      </c>
      <c r="K45" s="571">
        <v>2.4326591657810388E-2</v>
      </c>
      <c r="M45" s="214"/>
      <c r="N45" s="602"/>
      <c r="O45" s="214"/>
      <c r="P45" s="602"/>
      <c r="Q45" s="214"/>
      <c r="R45" s="602"/>
      <c r="S45" s="214"/>
    </row>
    <row r="46" spans="2:19" s="129" customFormat="1" ht="15" customHeight="1">
      <c r="B46" s="512" t="s">
        <v>79</v>
      </c>
      <c r="C46" s="238">
        <v>940782884.51999998</v>
      </c>
      <c r="D46" s="335">
        <v>219357984.44</v>
      </c>
      <c r="E46" s="571">
        <v>0.23316536477161717</v>
      </c>
      <c r="F46" s="335">
        <v>220936511.75999999</v>
      </c>
      <c r="G46" s="571">
        <v>0.23484325171660064</v>
      </c>
      <c r="H46" s="335">
        <v>500488388.31999999</v>
      </c>
      <c r="I46" s="571">
        <v>0.53199138351178221</v>
      </c>
      <c r="J46" s="335" t="s">
        <v>55</v>
      </c>
      <c r="K46" s="571" t="s">
        <v>55</v>
      </c>
      <c r="M46" s="214"/>
      <c r="N46" s="602"/>
      <c r="O46" s="214"/>
      <c r="P46" s="602"/>
      <c r="Q46" s="214"/>
      <c r="R46" s="602"/>
      <c r="S46" s="214"/>
    </row>
    <row r="47" spans="2:19" s="129" customFormat="1" ht="15" customHeight="1">
      <c r="B47" s="512" t="s">
        <v>80</v>
      </c>
      <c r="C47" s="238">
        <v>654126647.13000011</v>
      </c>
      <c r="D47" s="335">
        <v>7977624.8700000001</v>
      </c>
      <c r="E47" s="571">
        <v>1.2195841439883337E-2</v>
      </c>
      <c r="F47" s="335">
        <v>169955649.56999999</v>
      </c>
      <c r="G47" s="571">
        <v>0.25982070951502345</v>
      </c>
      <c r="H47" s="335">
        <v>467695593.74000001</v>
      </c>
      <c r="I47" s="571">
        <v>0.71499241896355725</v>
      </c>
      <c r="J47" s="335">
        <v>8497778.9499999993</v>
      </c>
      <c r="K47" s="571">
        <v>1.2991030081535822E-2</v>
      </c>
      <c r="M47" s="214"/>
      <c r="N47" s="602"/>
      <c r="O47" s="214"/>
      <c r="P47" s="602"/>
      <c r="Q47" s="214"/>
      <c r="R47" s="602"/>
      <c r="S47" s="214"/>
    </row>
    <row r="48" spans="2:19" s="129" customFormat="1" ht="15" customHeight="1">
      <c r="B48" s="512" t="s">
        <v>81</v>
      </c>
      <c r="C48" s="238">
        <v>632103446.84000003</v>
      </c>
      <c r="D48" s="335">
        <v>34678674.600000001</v>
      </c>
      <c r="E48" s="571">
        <v>5.4862340607957444E-2</v>
      </c>
      <c r="F48" s="335">
        <v>319091423.97000003</v>
      </c>
      <c r="G48" s="571">
        <v>0.50480886564564076</v>
      </c>
      <c r="H48" s="335">
        <v>211676693.02000001</v>
      </c>
      <c r="I48" s="571">
        <v>0.33487666311299241</v>
      </c>
      <c r="J48" s="335">
        <v>66656655.25</v>
      </c>
      <c r="K48" s="571">
        <v>0.10545213063340934</v>
      </c>
      <c r="M48" s="214"/>
      <c r="N48" s="602"/>
      <c r="O48" s="214"/>
      <c r="P48" s="602"/>
      <c r="Q48" s="214"/>
      <c r="R48" s="602"/>
      <c r="S48" s="214"/>
    </row>
    <row r="49" spans="2:19" s="129" customFormat="1" ht="15" customHeight="1">
      <c r="B49" s="512" t="s">
        <v>82</v>
      </c>
      <c r="C49" s="238">
        <v>475638728.92000002</v>
      </c>
      <c r="D49" s="335">
        <v>40382690.43</v>
      </c>
      <c r="E49" s="571">
        <v>8.4902023268151827E-2</v>
      </c>
      <c r="F49" s="335">
        <v>40294236.270000003</v>
      </c>
      <c r="G49" s="571">
        <v>8.4716054055340148E-2</v>
      </c>
      <c r="H49" s="335">
        <v>390909512.22000003</v>
      </c>
      <c r="I49" s="571">
        <v>0.82186224218454884</v>
      </c>
      <c r="J49" s="335">
        <v>4052290</v>
      </c>
      <c r="K49" s="571">
        <v>8.5196804919592112E-3</v>
      </c>
      <c r="M49" s="214"/>
      <c r="N49" s="602"/>
      <c r="O49" s="214"/>
      <c r="P49" s="602"/>
      <c r="Q49" s="214"/>
      <c r="R49" s="602"/>
      <c r="S49" s="214"/>
    </row>
    <row r="50" spans="2:19" s="129" customFormat="1" ht="15" customHeight="1">
      <c r="B50" s="512" t="s">
        <v>83</v>
      </c>
      <c r="C50" s="238">
        <v>290070233.35000002</v>
      </c>
      <c r="D50" s="335">
        <v>15693965.6</v>
      </c>
      <c r="E50" s="571">
        <v>5.4104019632595639E-2</v>
      </c>
      <c r="F50" s="335">
        <v>175156194.22</v>
      </c>
      <c r="G50" s="571">
        <v>0.60384063610089822</v>
      </c>
      <c r="H50" s="335">
        <v>51691475.439999998</v>
      </c>
      <c r="I50" s="571">
        <v>0.17820330905042861</v>
      </c>
      <c r="J50" s="335">
        <v>47528598.090000004</v>
      </c>
      <c r="K50" s="571">
        <v>0.16385203521607744</v>
      </c>
      <c r="M50" s="214"/>
      <c r="N50" s="602"/>
      <c r="O50" s="214"/>
      <c r="P50" s="602"/>
      <c r="Q50" s="214"/>
      <c r="R50" s="602"/>
      <c r="S50" s="214"/>
    </row>
    <row r="51" spans="2:19" s="129" customFormat="1" ht="15" customHeight="1">
      <c r="B51" s="512" t="s">
        <v>84</v>
      </c>
      <c r="C51" s="238">
        <v>12782055.509999998</v>
      </c>
      <c r="D51" s="335">
        <v>6650745.5999999996</v>
      </c>
      <c r="E51" s="571">
        <v>0.52031894203532536</v>
      </c>
      <c r="F51" s="335">
        <v>759631.92</v>
      </c>
      <c r="G51" s="571">
        <v>5.9429558837833601E-2</v>
      </c>
      <c r="H51" s="335">
        <v>3918381.28</v>
      </c>
      <c r="I51" s="571">
        <v>0.30655329864077552</v>
      </c>
      <c r="J51" s="335">
        <v>1453296.71</v>
      </c>
      <c r="K51" s="571">
        <v>0.11369820048606566</v>
      </c>
      <c r="M51" s="214"/>
      <c r="N51" s="602"/>
      <c r="O51" s="214"/>
      <c r="P51" s="602"/>
      <c r="Q51" s="214"/>
      <c r="R51" s="602"/>
      <c r="S51" s="214"/>
    </row>
    <row r="52" spans="2:19" s="129" customFormat="1" ht="15" customHeight="1">
      <c r="B52" s="512" t="s">
        <v>85</v>
      </c>
      <c r="C52" s="238" t="s">
        <v>55</v>
      </c>
      <c r="D52" s="335" t="s">
        <v>55</v>
      </c>
      <c r="E52" s="571" t="s">
        <v>55</v>
      </c>
      <c r="F52" s="335" t="s">
        <v>55</v>
      </c>
      <c r="G52" s="571" t="s">
        <v>55</v>
      </c>
      <c r="H52" s="335" t="s">
        <v>55</v>
      </c>
      <c r="I52" s="571" t="s">
        <v>55</v>
      </c>
      <c r="J52" s="335" t="s">
        <v>55</v>
      </c>
      <c r="K52" s="571" t="s">
        <v>55</v>
      </c>
      <c r="M52" s="214"/>
      <c r="N52" s="602"/>
      <c r="O52" s="214"/>
      <c r="P52" s="602"/>
      <c r="Q52" s="214"/>
      <c r="R52" s="602"/>
      <c r="S52" s="214"/>
    </row>
    <row r="53" spans="2:19" s="129" customFormat="1" ht="15" customHeight="1">
      <c r="B53" s="512" t="s">
        <v>86</v>
      </c>
      <c r="C53" s="238">
        <v>178163583.79999998</v>
      </c>
      <c r="D53" s="335">
        <v>71050260.969999999</v>
      </c>
      <c r="E53" s="571">
        <v>0.39879227536059481</v>
      </c>
      <c r="F53" s="335">
        <v>8894176.0099999998</v>
      </c>
      <c r="G53" s="571">
        <v>4.9921402681169014E-2</v>
      </c>
      <c r="H53" s="335">
        <v>76043315.530000001</v>
      </c>
      <c r="I53" s="571">
        <v>0.42681738831299826</v>
      </c>
      <c r="J53" s="335">
        <v>22175831.289999999</v>
      </c>
      <c r="K53" s="571">
        <v>0.12446893364523801</v>
      </c>
      <c r="M53" s="214"/>
      <c r="N53" s="602"/>
      <c r="O53" s="214"/>
      <c r="P53" s="602"/>
      <c r="Q53" s="214"/>
      <c r="R53" s="602"/>
      <c r="S53" s="214"/>
    </row>
    <row r="54" spans="2:19" s="129" customFormat="1" ht="15" customHeight="1">
      <c r="B54" s="512" t="s">
        <v>87</v>
      </c>
      <c r="C54" s="238">
        <v>944653571.80000007</v>
      </c>
      <c r="D54" s="253">
        <v>44406805.43</v>
      </c>
      <c r="E54" s="571">
        <v>4.7008561398211392E-2</v>
      </c>
      <c r="F54" s="253">
        <v>248587876.00999999</v>
      </c>
      <c r="G54" s="571">
        <v>0.26315242267736905</v>
      </c>
      <c r="H54" s="253">
        <v>74720.17</v>
      </c>
      <c r="I54" s="571">
        <v>7.9097959538356125E-5</v>
      </c>
      <c r="J54" s="253">
        <v>651584170.19000006</v>
      </c>
      <c r="K54" s="571">
        <v>0.68975991796488123</v>
      </c>
      <c r="M54" s="214"/>
      <c r="N54" s="602"/>
      <c r="O54" s="214"/>
      <c r="P54" s="602"/>
      <c r="Q54" s="214"/>
      <c r="R54" s="602"/>
      <c r="S54" s="214"/>
    </row>
    <row r="55" spans="2:19" s="129" customFormat="1" ht="15" customHeight="1">
      <c r="B55" s="512" t="s">
        <v>88</v>
      </c>
      <c r="C55" s="238" t="s">
        <v>33</v>
      </c>
      <c r="D55" s="335" t="s">
        <v>33</v>
      </c>
      <c r="E55" s="571" t="s">
        <v>33</v>
      </c>
      <c r="F55" s="335" t="s">
        <v>33</v>
      </c>
      <c r="G55" s="571" t="s">
        <v>33</v>
      </c>
      <c r="H55" s="335" t="s">
        <v>33</v>
      </c>
      <c r="I55" s="571" t="s">
        <v>33</v>
      </c>
      <c r="J55" s="335" t="s">
        <v>33</v>
      </c>
      <c r="K55" s="571" t="s">
        <v>33</v>
      </c>
      <c r="M55" s="214"/>
      <c r="N55" s="602"/>
      <c r="O55" s="214"/>
      <c r="P55" s="602"/>
      <c r="Q55" s="214"/>
      <c r="R55" s="602"/>
      <c r="S55" s="214"/>
    </row>
    <row r="56" spans="2:19" s="129" customFormat="1" ht="15" customHeight="1">
      <c r="B56" s="513" t="s">
        <v>89</v>
      </c>
      <c r="C56" s="238">
        <v>238016896.75</v>
      </c>
      <c r="D56" s="335">
        <v>621835.99</v>
      </c>
      <c r="E56" s="571">
        <v>2.6125707817001862E-3</v>
      </c>
      <c r="F56" s="335">
        <v>24663843.370000001</v>
      </c>
      <c r="G56" s="571">
        <v>0.10362223735697874</v>
      </c>
      <c r="H56" s="335">
        <v>203416865.34</v>
      </c>
      <c r="I56" s="571">
        <v>0.85463203712658276</v>
      </c>
      <c r="J56" s="335">
        <v>9314352.0500000007</v>
      </c>
      <c r="K56" s="571">
        <v>3.9133154734738392E-2</v>
      </c>
      <c r="M56" s="214"/>
      <c r="N56" s="602"/>
      <c r="O56" s="214"/>
      <c r="P56" s="602"/>
      <c r="Q56" s="214"/>
      <c r="R56" s="602"/>
      <c r="S56" s="214"/>
    </row>
    <row r="57" spans="2:19" s="129" customFormat="1" ht="15" customHeight="1">
      <c r="B57" s="512" t="s">
        <v>90</v>
      </c>
      <c r="C57" s="238" t="s">
        <v>33</v>
      </c>
      <c r="D57" s="335" t="s">
        <v>33</v>
      </c>
      <c r="E57" s="571" t="s">
        <v>33</v>
      </c>
      <c r="F57" s="335" t="s">
        <v>33</v>
      </c>
      <c r="G57" s="571" t="s">
        <v>33</v>
      </c>
      <c r="H57" s="335" t="s">
        <v>33</v>
      </c>
      <c r="I57" s="571" t="s">
        <v>33</v>
      </c>
      <c r="J57" s="335" t="s">
        <v>33</v>
      </c>
      <c r="K57" s="571" t="s">
        <v>33</v>
      </c>
      <c r="M57" s="214"/>
      <c r="N57" s="602"/>
      <c r="O57" s="214"/>
      <c r="P57" s="602"/>
      <c r="Q57" s="214"/>
      <c r="R57" s="602"/>
      <c r="S57" s="214"/>
    </row>
    <row r="58" spans="2:19" s="129" customFormat="1" ht="15" customHeight="1">
      <c r="B58" s="512" t="s">
        <v>91</v>
      </c>
      <c r="C58" s="238">
        <v>1678080754.6799998</v>
      </c>
      <c r="D58" s="336">
        <v>300091068.92000002</v>
      </c>
      <c r="E58" s="571">
        <v>0.17882993299522443</v>
      </c>
      <c r="F58" s="336">
        <v>1086233257.6099999</v>
      </c>
      <c r="G58" s="571">
        <v>0.64730690378314848</v>
      </c>
      <c r="H58" s="336">
        <v>291609028.14999998</v>
      </c>
      <c r="I58" s="571">
        <v>0.17377532477905577</v>
      </c>
      <c r="J58" s="336">
        <v>147400</v>
      </c>
      <c r="K58" s="571">
        <v>8.7838442571322087E-5</v>
      </c>
      <c r="M58" s="214"/>
      <c r="N58" s="602"/>
      <c r="O58" s="214"/>
      <c r="P58" s="602"/>
      <c r="Q58" s="214"/>
      <c r="R58" s="602"/>
      <c r="S58" s="214"/>
    </row>
    <row r="59" spans="2:19" s="129" customFormat="1" ht="15" customHeight="1">
      <c r="B59" s="512" t="s">
        <v>92</v>
      </c>
      <c r="C59" s="238">
        <v>772170912.05000007</v>
      </c>
      <c r="D59" s="335">
        <v>25349190.260000002</v>
      </c>
      <c r="E59" s="571">
        <v>3.282847082739964E-2</v>
      </c>
      <c r="F59" s="335">
        <v>657764140.64999998</v>
      </c>
      <c r="G59" s="571">
        <v>0.85183750175687534</v>
      </c>
      <c r="H59" s="335">
        <v>82214885.450000003</v>
      </c>
      <c r="I59" s="571">
        <v>0.10647239382759394</v>
      </c>
      <c r="J59" s="335">
        <v>6842695.6900000004</v>
      </c>
      <c r="K59" s="571">
        <v>8.861633588130963E-3</v>
      </c>
      <c r="M59" s="214"/>
      <c r="N59" s="602"/>
      <c r="O59" s="214"/>
      <c r="P59" s="602"/>
      <c r="Q59" s="214"/>
      <c r="R59" s="602"/>
      <c r="S59" s="214"/>
    </row>
    <row r="60" spans="2:19" s="129" customFormat="1" ht="15" customHeight="1">
      <c r="B60" s="512" t="s">
        <v>93</v>
      </c>
      <c r="C60" s="238">
        <v>117399912.48</v>
      </c>
      <c r="D60" s="253">
        <v>5154349.0199999996</v>
      </c>
      <c r="E60" s="571">
        <v>4.3904198147320453E-2</v>
      </c>
      <c r="F60" s="253">
        <v>50324011.57</v>
      </c>
      <c r="G60" s="571">
        <v>0.42865459187265653</v>
      </c>
      <c r="H60" s="253">
        <v>61921551.890000001</v>
      </c>
      <c r="I60" s="571">
        <v>0.52744120998002297</v>
      </c>
      <c r="J60" s="253" t="s">
        <v>55</v>
      </c>
      <c r="K60" s="571" t="s">
        <v>55</v>
      </c>
      <c r="M60" s="214"/>
      <c r="N60" s="602"/>
      <c r="O60" s="214"/>
      <c r="P60" s="602"/>
      <c r="Q60" s="214"/>
      <c r="R60" s="602"/>
      <c r="S60" s="214"/>
    </row>
    <row r="61" spans="2:19" s="129" customFormat="1" ht="15" customHeight="1">
      <c r="B61" s="512" t="s">
        <v>94</v>
      </c>
      <c r="C61" s="238">
        <v>1340762051.5200002</v>
      </c>
      <c r="D61" s="336">
        <v>674055950.97000003</v>
      </c>
      <c r="E61" s="571">
        <v>0.50274092275048632</v>
      </c>
      <c r="F61" s="336">
        <v>340742126.75999999</v>
      </c>
      <c r="G61" s="571">
        <v>0.25414064067050984</v>
      </c>
      <c r="H61" s="336">
        <v>245657602.65000001</v>
      </c>
      <c r="I61" s="571">
        <v>0.18322237146516934</v>
      </c>
      <c r="J61" s="336">
        <v>80306371.140000001</v>
      </c>
      <c r="K61" s="571">
        <v>5.9896065113834308E-2</v>
      </c>
      <c r="M61" s="214"/>
      <c r="N61" s="602"/>
      <c r="O61" s="214"/>
      <c r="P61" s="602"/>
      <c r="Q61" s="214"/>
      <c r="R61" s="602"/>
      <c r="S61" s="214"/>
    </row>
    <row r="62" spans="2:19" s="129" customFormat="1" ht="15" customHeight="1">
      <c r="B62" s="512" t="s">
        <v>95</v>
      </c>
      <c r="C62" s="238">
        <v>703939985.11000001</v>
      </c>
      <c r="D62" s="335">
        <v>317976798.88999999</v>
      </c>
      <c r="E62" s="571">
        <v>0.45171009690593422</v>
      </c>
      <c r="F62" s="335">
        <v>79767579.549999997</v>
      </c>
      <c r="G62" s="571">
        <v>0.11331588095189002</v>
      </c>
      <c r="H62" s="335">
        <v>299113303.93000001</v>
      </c>
      <c r="I62" s="571">
        <v>0.4249130753430061</v>
      </c>
      <c r="J62" s="335">
        <v>7082302.7400000002</v>
      </c>
      <c r="K62" s="571">
        <v>1.0060946799169671E-2</v>
      </c>
      <c r="M62" s="214"/>
      <c r="N62" s="602"/>
      <c r="O62" s="214"/>
      <c r="P62" s="602"/>
      <c r="Q62" s="214"/>
      <c r="R62" s="602"/>
      <c r="S62" s="214"/>
    </row>
    <row r="63" spans="2:19" s="129" customFormat="1" ht="15" customHeight="1">
      <c r="B63" s="512" t="s">
        <v>96</v>
      </c>
      <c r="C63" s="238">
        <v>1621292228.72</v>
      </c>
      <c r="D63" s="335">
        <v>386476633.93000001</v>
      </c>
      <c r="E63" s="571">
        <v>0.238375677798148</v>
      </c>
      <c r="F63" s="335">
        <v>104781200.5</v>
      </c>
      <c r="G63" s="571">
        <v>6.4628201285294562E-2</v>
      </c>
      <c r="H63" s="335">
        <v>1039669140.03</v>
      </c>
      <c r="I63" s="571">
        <v>0.64125955926576683</v>
      </c>
      <c r="J63" s="335">
        <v>90365254.25999999</v>
      </c>
      <c r="K63" s="571">
        <v>5.5736561650790606E-2</v>
      </c>
      <c r="M63" s="214"/>
      <c r="N63" s="602"/>
      <c r="O63" s="214"/>
      <c r="P63" s="602"/>
      <c r="Q63" s="214"/>
      <c r="R63" s="602"/>
      <c r="S63" s="214"/>
    </row>
    <row r="64" spans="2:19" s="129" customFormat="1" ht="15" customHeight="1">
      <c r="B64" s="512" t="s">
        <v>97</v>
      </c>
      <c r="C64" s="238">
        <v>56452928.82</v>
      </c>
      <c r="D64" s="335">
        <v>45988395.829999998</v>
      </c>
      <c r="E64" s="571">
        <v>0.81463259376026109</v>
      </c>
      <c r="F64" s="335" t="s">
        <v>55</v>
      </c>
      <c r="G64" s="571" t="s">
        <v>55</v>
      </c>
      <c r="H64" s="335">
        <v>10464532.99</v>
      </c>
      <c r="I64" s="571">
        <v>0.18536740623973882</v>
      </c>
      <c r="J64" s="335" t="s">
        <v>55</v>
      </c>
      <c r="K64" s="571" t="s">
        <v>55</v>
      </c>
      <c r="M64" s="214"/>
      <c r="N64" s="602"/>
      <c r="O64" s="214"/>
      <c r="P64" s="602"/>
      <c r="Q64" s="214"/>
      <c r="R64" s="602"/>
      <c r="S64" s="214"/>
    </row>
    <row r="65" spans="2:19" s="129" customFormat="1" ht="15" customHeight="1">
      <c r="B65" s="512" t="s">
        <v>98</v>
      </c>
      <c r="C65" s="238">
        <v>56684615.25</v>
      </c>
      <c r="D65" s="335">
        <v>23934305.82</v>
      </c>
      <c r="E65" s="571">
        <v>0.42223636368423617</v>
      </c>
      <c r="F65" s="335">
        <v>12991022.619999999</v>
      </c>
      <c r="G65" s="571">
        <v>0.22918074970968422</v>
      </c>
      <c r="H65" s="335">
        <v>19759286.809999999</v>
      </c>
      <c r="I65" s="571">
        <v>0.34858288660607956</v>
      </c>
      <c r="J65" s="335" t="s">
        <v>55</v>
      </c>
      <c r="K65" s="571" t="s">
        <v>55</v>
      </c>
      <c r="M65" s="214"/>
      <c r="N65" s="602"/>
      <c r="O65" s="214"/>
      <c r="P65" s="602"/>
      <c r="Q65" s="214"/>
      <c r="R65" s="602"/>
      <c r="S65" s="214"/>
    </row>
    <row r="66" spans="2:19" s="129" customFormat="1" ht="15" customHeight="1">
      <c r="B66" s="512" t="s">
        <v>99</v>
      </c>
      <c r="C66" s="238">
        <v>964610557.27999997</v>
      </c>
      <c r="D66" s="335">
        <v>131879127.81</v>
      </c>
      <c r="E66" s="571">
        <v>0.13671748335605155</v>
      </c>
      <c r="F66" s="335">
        <v>360559341.98000002</v>
      </c>
      <c r="G66" s="571">
        <v>0.37378747232116344</v>
      </c>
      <c r="H66" s="335">
        <v>471196879.31999999</v>
      </c>
      <c r="I66" s="571">
        <v>0.4884840579069305</v>
      </c>
      <c r="J66" s="335">
        <v>975208.17</v>
      </c>
      <c r="K66" s="571">
        <v>1.010986415854584E-3</v>
      </c>
      <c r="M66" s="214"/>
      <c r="N66" s="602"/>
      <c r="O66" s="214"/>
      <c r="P66" s="602"/>
      <c r="Q66" s="214"/>
      <c r="R66" s="602"/>
      <c r="S66" s="214"/>
    </row>
    <row r="67" spans="2:19" s="129" customFormat="1" ht="15" customHeight="1">
      <c r="B67" s="512" t="s">
        <v>100</v>
      </c>
      <c r="C67" s="238">
        <v>2081282621.52</v>
      </c>
      <c r="D67" s="335">
        <v>636862369.60000002</v>
      </c>
      <c r="E67" s="571">
        <v>0.30599514117639987</v>
      </c>
      <c r="F67" s="335">
        <v>1050154732.41</v>
      </c>
      <c r="G67" s="571">
        <v>0.50457094176044781</v>
      </c>
      <c r="H67" s="335">
        <v>394265519.50999999</v>
      </c>
      <c r="I67" s="571">
        <v>0.18943391706315235</v>
      </c>
      <c r="J67" s="335" t="s">
        <v>55</v>
      </c>
      <c r="K67" s="571" t="s">
        <v>55</v>
      </c>
      <c r="M67" s="214"/>
      <c r="N67" s="602"/>
      <c r="O67" s="214"/>
      <c r="P67" s="602"/>
      <c r="Q67" s="214"/>
      <c r="R67" s="602"/>
      <c r="S67" s="214"/>
    </row>
    <row r="68" spans="2:19" s="129" customFormat="1" ht="15" customHeight="1">
      <c r="B68" s="512" t="s">
        <v>101</v>
      </c>
      <c r="C68" s="238">
        <v>55970693.489999995</v>
      </c>
      <c r="D68" s="335">
        <v>1422265.83</v>
      </c>
      <c r="E68" s="571">
        <v>2.5410902408313188E-2</v>
      </c>
      <c r="F68" s="335">
        <v>13941441.93</v>
      </c>
      <c r="G68" s="571">
        <v>0.24908467379434646</v>
      </c>
      <c r="H68" s="335">
        <v>28488657.149999999</v>
      </c>
      <c r="I68" s="571">
        <v>0.50899239179678779</v>
      </c>
      <c r="J68" s="335">
        <v>12118328.58</v>
      </c>
      <c r="K68" s="571">
        <v>0.21651203200055261</v>
      </c>
      <c r="M68" s="214"/>
      <c r="N68" s="602"/>
      <c r="O68" s="214"/>
      <c r="P68" s="602"/>
      <c r="Q68" s="214"/>
      <c r="R68" s="602"/>
      <c r="S68" s="214"/>
    </row>
    <row r="69" spans="2:19" s="129" customFormat="1" ht="15" customHeight="1">
      <c r="B69" s="512" t="s">
        <v>102</v>
      </c>
      <c r="C69" s="238">
        <v>376537154.67000002</v>
      </c>
      <c r="D69" s="335">
        <v>171801493.24000001</v>
      </c>
      <c r="E69" s="571">
        <v>0.45626704060736883</v>
      </c>
      <c r="F69" s="335">
        <v>69041803.170000002</v>
      </c>
      <c r="G69" s="571">
        <v>0.1833598685115384</v>
      </c>
      <c r="H69" s="335">
        <v>125370663.09</v>
      </c>
      <c r="I69" s="571">
        <v>0.33295695135285069</v>
      </c>
      <c r="J69" s="335">
        <v>10323195.17</v>
      </c>
      <c r="K69" s="571">
        <v>2.7416139528242109E-2</v>
      </c>
      <c r="M69" s="214"/>
      <c r="N69" s="602"/>
      <c r="O69" s="214"/>
      <c r="P69" s="602"/>
      <c r="Q69" s="214"/>
      <c r="R69" s="602"/>
      <c r="S69" s="214"/>
    </row>
    <row r="70" spans="2:19" s="129" customFormat="1" ht="15" customHeight="1">
      <c r="B70" s="512" t="s">
        <v>103</v>
      </c>
      <c r="C70" s="238">
        <v>1767210184.7699997</v>
      </c>
      <c r="D70" s="336">
        <v>1000535992.66</v>
      </c>
      <c r="E70" s="571">
        <v>0.56616694566538983</v>
      </c>
      <c r="F70" s="336">
        <v>168401850.72</v>
      </c>
      <c r="G70" s="571">
        <v>9.5292485393817086E-2</v>
      </c>
      <c r="H70" s="336">
        <v>474873163.86000001</v>
      </c>
      <c r="I70" s="571">
        <v>0.26871346031870236</v>
      </c>
      <c r="J70" s="336">
        <v>123399177.53</v>
      </c>
      <c r="K70" s="571">
        <v>6.982710862209085E-2</v>
      </c>
      <c r="M70" s="214"/>
      <c r="N70" s="602"/>
      <c r="O70" s="214"/>
      <c r="P70" s="602"/>
      <c r="Q70" s="214"/>
      <c r="R70" s="602"/>
      <c r="S70" s="214"/>
    </row>
    <row r="71" spans="2:19" s="129" customFormat="1" ht="15" customHeight="1">
      <c r="B71" s="512" t="s">
        <v>104</v>
      </c>
      <c r="C71" s="238">
        <v>123420975.34999999</v>
      </c>
      <c r="D71" s="335">
        <v>1620410.74</v>
      </c>
      <c r="E71" s="571">
        <v>1.3129135751883361E-2</v>
      </c>
      <c r="F71" s="335">
        <v>41620588.75</v>
      </c>
      <c r="G71" s="571">
        <v>0.33722459761779872</v>
      </c>
      <c r="H71" s="335">
        <v>79334648.459999993</v>
      </c>
      <c r="I71" s="571">
        <v>0.64279712775742537</v>
      </c>
      <c r="J71" s="335">
        <v>845327.4</v>
      </c>
      <c r="K71" s="571">
        <v>6.8491388728925649E-3</v>
      </c>
      <c r="M71" s="214"/>
      <c r="N71" s="602"/>
      <c r="O71" s="214"/>
      <c r="P71" s="602"/>
      <c r="Q71" s="214"/>
      <c r="R71" s="602"/>
      <c r="S71" s="214"/>
    </row>
    <row r="72" spans="2:19" s="129" customFormat="1" ht="15" customHeight="1">
      <c r="B72" s="514" t="s">
        <v>105</v>
      </c>
      <c r="C72" s="243">
        <v>12618087.620000001</v>
      </c>
      <c r="D72" s="337">
        <v>9893598.9800000004</v>
      </c>
      <c r="E72" s="572">
        <v>0.7840807004952467</v>
      </c>
      <c r="F72" s="337">
        <v>635894.4</v>
      </c>
      <c r="G72" s="572">
        <v>5.0395465553123173E-2</v>
      </c>
      <c r="H72" s="337">
        <v>2088594.24</v>
      </c>
      <c r="I72" s="572">
        <v>0.16552383395163012</v>
      </c>
      <c r="J72" s="337" t="s">
        <v>55</v>
      </c>
      <c r="K72" s="572" t="s">
        <v>55</v>
      </c>
      <c r="M72" s="214"/>
      <c r="N72" s="602"/>
      <c r="O72" s="214"/>
      <c r="P72" s="602"/>
      <c r="Q72" s="214"/>
      <c r="R72" s="602"/>
      <c r="S72" s="214"/>
    </row>
    <row r="73" spans="2:19" ht="15" customHeight="1">
      <c r="B73" s="80"/>
      <c r="C73" s="55"/>
      <c r="D73" s="55"/>
      <c r="E73" s="64"/>
      <c r="F73" s="55"/>
      <c r="G73" s="64"/>
      <c r="H73" s="55"/>
      <c r="I73" s="64"/>
      <c r="J73" s="55"/>
      <c r="K73" s="64"/>
    </row>
    <row r="74" spans="2:19" ht="15" customHeight="1">
      <c r="B74" s="490" t="s">
        <v>36</v>
      </c>
      <c r="C74" s="55"/>
      <c r="D74" s="55"/>
      <c r="E74" s="64"/>
      <c r="F74" s="55"/>
      <c r="G74" s="64"/>
      <c r="H74" s="55"/>
      <c r="I74" s="64"/>
      <c r="J74" s="55"/>
      <c r="K74" s="64"/>
    </row>
    <row r="75" spans="2:19" ht="15" customHeight="1">
      <c r="B75" s="636" t="s">
        <v>175</v>
      </c>
      <c r="C75" s="55"/>
      <c r="D75" s="55"/>
      <c r="E75" s="64"/>
      <c r="F75" s="55"/>
      <c r="G75" s="64"/>
      <c r="H75" s="55"/>
      <c r="I75" s="64"/>
      <c r="J75" s="55"/>
      <c r="K75" s="64"/>
    </row>
    <row r="76" spans="2:19" ht="15" customHeight="1">
      <c r="B76" s="485"/>
      <c r="C76" s="485"/>
      <c r="D76" s="485"/>
      <c r="E76" s="485"/>
      <c r="F76" s="485"/>
      <c r="G76" s="485"/>
      <c r="H76" s="485"/>
      <c r="I76" s="485"/>
      <c r="J76" s="485"/>
      <c r="K76" s="485"/>
    </row>
    <row r="77" spans="2:19" ht="15" customHeight="1">
      <c r="B77" s="612" t="s">
        <v>128</v>
      </c>
      <c r="C77" s="55"/>
      <c r="D77" s="55"/>
      <c r="E77" s="64"/>
      <c r="F77" s="55"/>
      <c r="G77" s="64"/>
      <c r="H77" s="55"/>
      <c r="I77" s="64"/>
      <c r="J77" s="55"/>
      <c r="K77" s="64"/>
    </row>
  </sheetData>
  <mergeCells count="7">
    <mergeCell ref="B5:B7"/>
    <mergeCell ref="C5:K5"/>
    <mergeCell ref="C6:C7"/>
    <mergeCell ref="D6:E6"/>
    <mergeCell ref="F6:G6"/>
    <mergeCell ref="H6:I6"/>
    <mergeCell ref="J6:K6"/>
  </mergeCells>
  <phoneticPr fontId="4" type="noConversion"/>
  <printOptions horizontalCentered="1" verticalCentered="1"/>
  <pageMargins left="0.39370078740157483" right="0.39370078740157483" top="0.39370078740157483" bottom="0.39370078740157483" header="0" footer="0"/>
  <pageSetup paperSize="9" scale="74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ECBC7-5573-4EA7-9559-73BDF10F6B27}">
  <sheetPr codeName="Hoja14">
    <pageSetUpPr fitToPage="1"/>
  </sheetPr>
  <dimension ref="B2:X80"/>
  <sheetViews>
    <sheetView showGridLines="0" zoomScaleNormal="100" workbookViewId="0"/>
  </sheetViews>
  <sheetFormatPr defaultColWidth="11.42578125" defaultRowHeight="15" customHeight="1"/>
  <cols>
    <col min="1" max="1" width="2.140625" style="56" customWidth="1"/>
    <col min="2" max="2" width="35" style="61" customWidth="1"/>
    <col min="3" max="3" width="14.7109375" style="55" bestFit="1" customWidth="1"/>
    <col min="4" max="4" width="14.140625" style="55" customWidth="1"/>
    <col min="5" max="5" width="5.7109375" style="67" bestFit="1" customWidth="1"/>
    <col min="6" max="6" width="13.28515625" style="55" customWidth="1"/>
    <col min="7" max="7" width="6.5703125" style="67" bestFit="1" customWidth="1"/>
    <col min="8" max="8" width="13.42578125" style="55" customWidth="1"/>
    <col min="9" max="9" width="6.5703125" style="67" bestFit="1" customWidth="1"/>
    <col min="10" max="10" width="13.5703125" style="55" customWidth="1"/>
    <col min="11" max="11" width="6.5703125" style="67" customWidth="1"/>
    <col min="12" max="12" width="2.140625" style="55" customWidth="1"/>
    <col min="13" max="13" width="10.7109375" style="67" customWidth="1"/>
    <col min="14" max="14" width="3" style="55" customWidth="1"/>
    <col min="15" max="15" width="12.7109375" style="73" bestFit="1" customWidth="1"/>
    <col min="16" max="16" width="2.140625" style="56" customWidth="1"/>
    <col min="17" max="17" width="11.42578125" style="56"/>
    <col min="18" max="18" width="1.7109375" style="56" customWidth="1"/>
    <col min="19" max="19" width="11.42578125" style="56"/>
    <col min="20" max="20" width="3.5703125" style="56" customWidth="1"/>
    <col min="21" max="16384" width="11.42578125" style="56"/>
  </cols>
  <sheetData>
    <row r="2" spans="2:24" s="53" customFormat="1" ht="15" customHeight="1">
      <c r="B2" s="150" t="s">
        <v>183</v>
      </c>
      <c r="C2" s="70"/>
      <c r="D2" s="70"/>
      <c r="E2" s="70"/>
      <c r="F2" s="70"/>
      <c r="G2" s="70"/>
      <c r="H2" s="70"/>
      <c r="I2" s="70"/>
      <c r="J2" s="70"/>
      <c r="K2" s="70"/>
      <c r="L2" s="65"/>
      <c r="M2" s="65"/>
      <c r="N2" s="50"/>
      <c r="O2" s="72"/>
    </row>
    <row r="3" spans="2:24" s="53" customFormat="1" ht="15" customHeight="1">
      <c r="B3" s="153" t="s">
        <v>177</v>
      </c>
      <c r="C3" s="70"/>
      <c r="D3" s="70"/>
      <c r="E3" s="70"/>
      <c r="F3" s="70"/>
      <c r="G3" s="70"/>
      <c r="H3" s="70"/>
      <c r="I3" s="70"/>
      <c r="J3" s="375"/>
      <c r="K3" s="70"/>
      <c r="L3" s="110"/>
      <c r="M3" s="65"/>
      <c r="N3" s="50"/>
      <c r="O3" s="72"/>
    </row>
    <row r="4" spans="2:24" s="53" customFormat="1" ht="15" customHeight="1">
      <c r="B4" s="63"/>
      <c r="C4" s="50"/>
      <c r="D4" s="103"/>
      <c r="E4" s="62"/>
      <c r="F4" s="50"/>
      <c r="G4" s="62"/>
      <c r="H4" s="50"/>
      <c r="I4" s="62"/>
      <c r="J4" s="50"/>
      <c r="K4" s="62"/>
      <c r="L4" s="65"/>
      <c r="M4" s="65"/>
      <c r="N4" s="50"/>
      <c r="O4" s="72"/>
    </row>
    <row r="5" spans="2:24" s="218" customFormat="1" ht="15" customHeight="1">
      <c r="B5" s="670" t="s">
        <v>41</v>
      </c>
      <c r="C5" s="682" t="s">
        <v>178</v>
      </c>
      <c r="D5" s="682"/>
      <c r="E5" s="682"/>
      <c r="F5" s="682"/>
      <c r="G5" s="682"/>
      <c r="H5" s="682"/>
      <c r="I5" s="682"/>
      <c r="J5" s="682"/>
      <c r="K5" s="682"/>
      <c r="L5" s="59"/>
      <c r="M5" s="59"/>
      <c r="N5" s="217"/>
      <c r="O5" s="260"/>
    </row>
    <row r="6" spans="2:24" s="218" customFormat="1" ht="15" customHeight="1">
      <c r="B6" s="674"/>
      <c r="C6" s="683" t="s">
        <v>120</v>
      </c>
      <c r="D6" s="682" t="s">
        <v>146</v>
      </c>
      <c r="E6" s="682"/>
      <c r="F6" s="682" t="s">
        <v>147</v>
      </c>
      <c r="G6" s="682"/>
      <c r="H6" s="682" t="s">
        <v>179</v>
      </c>
      <c r="I6" s="682"/>
      <c r="J6" s="682" t="s">
        <v>164</v>
      </c>
      <c r="K6" s="682"/>
      <c r="L6" s="59"/>
      <c r="M6" s="59"/>
      <c r="N6" s="217"/>
      <c r="O6" s="260"/>
    </row>
    <row r="7" spans="2:24" s="218" customFormat="1" ht="15" customHeight="1">
      <c r="B7" s="671"/>
      <c r="C7" s="683"/>
      <c r="D7" s="230" t="s">
        <v>174</v>
      </c>
      <c r="E7" s="231" t="s">
        <v>32</v>
      </c>
      <c r="F7" s="230" t="s">
        <v>174</v>
      </c>
      <c r="G7" s="232" t="s">
        <v>32</v>
      </c>
      <c r="H7" s="230" t="s">
        <v>174</v>
      </c>
      <c r="I7" s="232" t="s">
        <v>32</v>
      </c>
      <c r="J7" s="230" t="s">
        <v>174</v>
      </c>
      <c r="K7" s="232" t="s">
        <v>32</v>
      </c>
      <c r="L7" s="59"/>
      <c r="M7" s="59"/>
      <c r="N7" s="217"/>
      <c r="O7" s="260"/>
    </row>
    <row r="8" spans="2:24" s="218" customFormat="1" ht="6.75" customHeight="1">
      <c r="B8" s="233"/>
      <c r="C8" s="234"/>
      <c r="D8" s="234"/>
      <c r="E8" s="235"/>
      <c r="F8" s="234"/>
      <c r="G8" s="236"/>
      <c r="H8" s="234"/>
      <c r="I8" s="236"/>
      <c r="J8" s="234"/>
      <c r="K8" s="236"/>
      <c r="L8" s="59"/>
      <c r="M8" s="59"/>
      <c r="N8" s="217"/>
      <c r="O8" s="260"/>
    </row>
    <row r="9" spans="2:24" s="262" customFormat="1" ht="15" customHeight="1">
      <c r="B9" s="192" t="s">
        <v>125</v>
      </c>
      <c r="C9" s="403">
        <v>90642948860.119995</v>
      </c>
      <c r="D9" s="403">
        <v>53021592156.689995</v>
      </c>
      <c r="E9" s="585">
        <v>0.58494999140542969</v>
      </c>
      <c r="F9" s="403">
        <v>26725431411.819996</v>
      </c>
      <c r="G9" s="585">
        <v>0.29484291660747519</v>
      </c>
      <c r="H9" s="403">
        <v>9919730524.7400017</v>
      </c>
      <c r="I9" s="585">
        <v>0.10943742066520926</v>
      </c>
      <c r="J9" s="403">
        <v>976194766.87000024</v>
      </c>
      <c r="K9" s="585">
        <v>1.0769671321885853E-2</v>
      </c>
      <c r="L9" s="414"/>
      <c r="M9" s="109"/>
      <c r="N9" s="57"/>
      <c r="O9" s="261"/>
      <c r="P9" s="261"/>
      <c r="Q9" s="261"/>
      <c r="R9" s="261"/>
      <c r="S9" s="261"/>
      <c r="T9" s="261"/>
      <c r="U9" s="261"/>
      <c r="V9" s="261"/>
      <c r="W9" s="261"/>
      <c r="X9" s="261"/>
    </row>
    <row r="10" spans="2:24" s="262" customFormat="1" ht="6.75" customHeight="1">
      <c r="B10" s="225"/>
      <c r="C10" s="237"/>
      <c r="D10" s="226"/>
      <c r="E10" s="580"/>
      <c r="F10" s="226"/>
      <c r="G10" s="580"/>
      <c r="H10" s="226"/>
      <c r="I10" s="580"/>
      <c r="J10" s="226"/>
      <c r="K10" s="578"/>
      <c r="L10" s="129"/>
      <c r="M10" s="109"/>
      <c r="N10" s="57"/>
      <c r="O10" s="261"/>
      <c r="P10" s="261"/>
      <c r="Q10" s="261"/>
      <c r="R10" s="261"/>
      <c r="S10" s="261"/>
      <c r="T10" s="261"/>
      <c r="U10" s="261"/>
      <c r="V10" s="261"/>
      <c r="W10" s="261"/>
    </row>
    <row r="11" spans="2:24" s="262" customFormat="1" ht="15" customHeight="1">
      <c r="B11" s="192" t="s">
        <v>43</v>
      </c>
      <c r="C11" s="259">
        <v>90642948860.119995</v>
      </c>
      <c r="D11" s="259">
        <v>53021592156.689995</v>
      </c>
      <c r="E11" s="586">
        <v>0.58494999140542969</v>
      </c>
      <c r="F11" s="259">
        <v>26725431411.819996</v>
      </c>
      <c r="G11" s="586">
        <v>0.29484291660747519</v>
      </c>
      <c r="H11" s="259">
        <v>9919730524.7400017</v>
      </c>
      <c r="I11" s="586">
        <v>0.10943742066520926</v>
      </c>
      <c r="J11" s="259">
        <v>976194766.87000024</v>
      </c>
      <c r="K11" s="586">
        <v>1.0769671321885853E-2</v>
      </c>
      <c r="L11" s="216"/>
      <c r="M11" s="604"/>
      <c r="N11" s="57"/>
      <c r="O11" s="261"/>
      <c r="P11" s="261"/>
      <c r="Q11" s="261"/>
      <c r="R11" s="261"/>
      <c r="S11" s="261"/>
      <c r="T11" s="261"/>
      <c r="U11" s="261"/>
      <c r="V11" s="261"/>
      <c r="W11" s="261"/>
    </row>
    <row r="12" spans="2:24" s="262" customFormat="1" ht="15" customHeight="1">
      <c r="B12" s="511" t="s">
        <v>44</v>
      </c>
      <c r="C12" s="259">
        <v>4012346.4</v>
      </c>
      <c r="D12" s="338">
        <v>2737346.4</v>
      </c>
      <c r="E12" s="570">
        <v>0.68223082633144538</v>
      </c>
      <c r="F12" s="251" t="s">
        <v>55</v>
      </c>
      <c r="G12" s="570" t="s">
        <v>55</v>
      </c>
      <c r="H12" s="252">
        <v>1275000</v>
      </c>
      <c r="I12" s="570">
        <v>0.31776917366855467</v>
      </c>
      <c r="J12" s="252" t="s">
        <v>55</v>
      </c>
      <c r="K12" s="570" t="s">
        <v>55</v>
      </c>
      <c r="L12" s="129"/>
      <c r="M12" s="604"/>
      <c r="N12" s="57"/>
      <c r="O12" s="261"/>
      <c r="P12" s="261"/>
      <c r="Q12" s="261"/>
      <c r="R12" s="261"/>
      <c r="S12" s="261"/>
      <c r="T12" s="261"/>
      <c r="U12" s="261"/>
      <c r="V12" s="261"/>
      <c r="W12" s="261"/>
    </row>
    <row r="13" spans="2:24" s="262" customFormat="1" ht="15" customHeight="1">
      <c r="B13" s="512" t="s">
        <v>45</v>
      </c>
      <c r="C13" s="238">
        <v>64594224</v>
      </c>
      <c r="D13" s="332">
        <v>10576800</v>
      </c>
      <c r="E13" s="571">
        <v>0.16374219465814777</v>
      </c>
      <c r="F13" s="254">
        <v>2821000</v>
      </c>
      <c r="G13" s="571">
        <v>4.3672635497563991E-2</v>
      </c>
      <c r="H13" s="239">
        <v>45196424</v>
      </c>
      <c r="I13" s="571">
        <v>0.69969760763748778</v>
      </c>
      <c r="J13" s="239">
        <v>6000000</v>
      </c>
      <c r="K13" s="571">
        <v>9.2887562206800403E-2</v>
      </c>
      <c r="L13" s="129"/>
      <c r="M13" s="604"/>
      <c r="N13" s="57"/>
      <c r="O13" s="261"/>
      <c r="P13" s="261"/>
      <c r="Q13" s="261"/>
      <c r="R13" s="261"/>
      <c r="S13" s="261"/>
      <c r="T13" s="261"/>
      <c r="U13" s="261"/>
      <c r="V13" s="261"/>
      <c r="W13" s="261"/>
    </row>
    <row r="14" spans="2:24" s="262" customFormat="1" ht="15" customHeight="1">
      <c r="B14" s="512" t="s">
        <v>46</v>
      </c>
      <c r="C14" s="238">
        <v>45668932</v>
      </c>
      <c r="D14" s="332">
        <v>18187750</v>
      </c>
      <c r="E14" s="571">
        <v>0.39825214217840699</v>
      </c>
      <c r="F14" s="330">
        <v>4300000</v>
      </c>
      <c r="G14" s="571">
        <v>9.4155913258492666E-2</v>
      </c>
      <c r="H14" s="239">
        <v>18511182</v>
      </c>
      <c r="I14" s="571">
        <v>0.40533424341957458</v>
      </c>
      <c r="J14" s="239">
        <v>4670000</v>
      </c>
      <c r="K14" s="571">
        <v>0.10225770114352575</v>
      </c>
      <c r="L14" s="129"/>
      <c r="M14" s="604"/>
      <c r="N14" s="57"/>
      <c r="O14" s="261"/>
      <c r="P14" s="261"/>
      <c r="Q14" s="261"/>
      <c r="R14" s="261"/>
      <c r="S14" s="261"/>
      <c r="T14" s="261"/>
      <c r="U14" s="261"/>
      <c r="V14" s="261"/>
      <c r="W14" s="261"/>
    </row>
    <row r="15" spans="2:24" s="262" customFormat="1" ht="15" customHeight="1">
      <c r="B15" s="512" t="s">
        <v>47</v>
      </c>
      <c r="C15" s="238">
        <v>65696619.469999999</v>
      </c>
      <c r="D15" s="332">
        <v>55988559.850000001</v>
      </c>
      <c r="E15" s="571">
        <v>0.85222893204675276</v>
      </c>
      <c r="F15" s="330">
        <v>2522551.62</v>
      </c>
      <c r="G15" s="571">
        <v>3.8396977505850353E-2</v>
      </c>
      <c r="H15" s="239">
        <v>7185508</v>
      </c>
      <c r="I15" s="571">
        <v>0.10937409044739696</v>
      </c>
      <c r="J15" s="239" t="s">
        <v>55</v>
      </c>
      <c r="K15" s="571" t="s">
        <v>55</v>
      </c>
      <c r="L15" s="129"/>
      <c r="M15" s="604"/>
      <c r="N15" s="57"/>
      <c r="O15" s="261"/>
      <c r="P15" s="261"/>
      <c r="Q15" s="261"/>
      <c r="R15" s="261"/>
      <c r="S15" s="261"/>
      <c r="T15" s="261"/>
      <c r="U15" s="261"/>
      <c r="V15" s="261"/>
      <c r="W15" s="261"/>
    </row>
    <row r="16" spans="2:24" s="262" customFormat="1" ht="15" customHeight="1">
      <c r="B16" s="512" t="s">
        <v>48</v>
      </c>
      <c r="C16" s="238">
        <v>41004836978.520004</v>
      </c>
      <c r="D16" s="332">
        <v>34722740714.989998</v>
      </c>
      <c r="E16" s="571">
        <v>0.84679621414369177</v>
      </c>
      <c r="F16" s="330">
        <v>5234872256.54</v>
      </c>
      <c r="G16" s="571">
        <v>0.12766474987529491</v>
      </c>
      <c r="H16" s="239">
        <v>706468359.00999999</v>
      </c>
      <c r="I16" s="571">
        <v>1.7228903004298659E-2</v>
      </c>
      <c r="J16" s="239">
        <v>340755647.98000002</v>
      </c>
      <c r="K16" s="571">
        <v>8.3101329767144693E-3</v>
      </c>
      <c r="L16" s="129"/>
      <c r="M16" s="604"/>
      <c r="N16" s="57"/>
      <c r="O16" s="261"/>
      <c r="P16" s="261"/>
      <c r="Q16" s="261"/>
      <c r="R16" s="261"/>
      <c r="S16" s="261"/>
      <c r="T16" s="261"/>
      <c r="U16" s="261"/>
      <c r="V16" s="261"/>
      <c r="W16" s="261"/>
    </row>
    <row r="17" spans="2:23" s="262" customFormat="1" ht="15" customHeight="1">
      <c r="B17" s="512" t="s">
        <v>49</v>
      </c>
      <c r="C17" s="238">
        <v>139555680</v>
      </c>
      <c r="D17" s="332">
        <v>101454286.61</v>
      </c>
      <c r="E17" s="571">
        <v>0.72698070483408483</v>
      </c>
      <c r="F17" s="330">
        <v>5015000</v>
      </c>
      <c r="G17" s="571">
        <v>3.5935477509765279E-2</v>
      </c>
      <c r="H17" s="239">
        <v>28086393.390000001</v>
      </c>
      <c r="I17" s="571">
        <v>0.20125582412697213</v>
      </c>
      <c r="J17" s="239">
        <v>5000000</v>
      </c>
      <c r="K17" s="571">
        <v>3.5827993529177746E-2</v>
      </c>
      <c r="L17" s="129"/>
      <c r="M17" s="604"/>
      <c r="N17" s="57"/>
      <c r="O17" s="261"/>
      <c r="P17" s="261"/>
      <c r="Q17" s="261"/>
      <c r="R17" s="261"/>
      <c r="S17" s="261"/>
      <c r="T17" s="261"/>
      <c r="U17" s="261"/>
      <c r="V17" s="261"/>
      <c r="W17" s="261"/>
    </row>
    <row r="18" spans="2:23" s="262" customFormat="1" ht="15" customHeight="1">
      <c r="B18" s="512" t="s">
        <v>50</v>
      </c>
      <c r="C18" s="238">
        <v>898034648.35000002</v>
      </c>
      <c r="D18" s="332">
        <v>431422926.56</v>
      </c>
      <c r="E18" s="571">
        <v>0.48040788554503217</v>
      </c>
      <c r="F18" s="330">
        <v>413564394.06999999</v>
      </c>
      <c r="G18" s="571">
        <v>0.46052164560672654</v>
      </c>
      <c r="H18" s="239">
        <v>53047327.719999999</v>
      </c>
      <c r="I18" s="571">
        <v>5.9070468848241291E-2</v>
      </c>
      <c r="J18" s="239" t="s">
        <v>55</v>
      </c>
      <c r="K18" s="571" t="s">
        <v>55</v>
      </c>
      <c r="L18" s="129"/>
      <c r="M18" s="604"/>
      <c r="N18" s="57"/>
      <c r="O18" s="261"/>
      <c r="P18" s="261"/>
      <c r="Q18" s="261"/>
      <c r="R18" s="261"/>
      <c r="S18" s="261"/>
      <c r="T18" s="261"/>
      <c r="U18" s="261"/>
      <c r="V18" s="261"/>
      <c r="W18" s="261"/>
    </row>
    <row r="19" spans="2:23" s="262" customFormat="1" ht="15" customHeight="1">
      <c r="B19" s="512" t="s">
        <v>51</v>
      </c>
      <c r="C19" s="238">
        <v>152949243.38</v>
      </c>
      <c r="D19" s="332">
        <v>94370327.780000001</v>
      </c>
      <c r="E19" s="571">
        <v>0.61700421456507892</v>
      </c>
      <c r="F19" s="330">
        <v>42914450</v>
      </c>
      <c r="G19" s="571">
        <v>0.2805796815442867</v>
      </c>
      <c r="H19" s="239">
        <v>15664465.6</v>
      </c>
      <c r="I19" s="571">
        <v>0.10241610389063437</v>
      </c>
      <c r="J19" s="239" t="s">
        <v>55</v>
      </c>
      <c r="K19" s="571" t="s">
        <v>55</v>
      </c>
      <c r="L19" s="129"/>
      <c r="M19" s="604"/>
      <c r="N19" s="57"/>
      <c r="O19" s="261"/>
      <c r="P19" s="261"/>
      <c r="Q19" s="261"/>
      <c r="R19" s="261"/>
      <c r="S19" s="261"/>
      <c r="T19" s="261"/>
      <c r="U19" s="261"/>
      <c r="V19" s="261"/>
      <c r="W19" s="261"/>
    </row>
    <row r="20" spans="2:23" s="262" customFormat="1" ht="15" customHeight="1">
      <c r="B20" s="512" t="s">
        <v>52</v>
      </c>
      <c r="C20" s="238">
        <v>45347566.039999999</v>
      </c>
      <c r="D20" s="332">
        <v>13297478.08</v>
      </c>
      <c r="E20" s="571">
        <v>0.29323465934799264</v>
      </c>
      <c r="F20" s="254">
        <v>4315699</v>
      </c>
      <c r="G20" s="571">
        <v>9.5169363581569633E-2</v>
      </c>
      <c r="H20" s="239">
        <v>25609388.960000001</v>
      </c>
      <c r="I20" s="571">
        <v>0.56473568917481864</v>
      </c>
      <c r="J20" s="239">
        <v>2125000</v>
      </c>
      <c r="K20" s="571">
        <v>4.6860287895619107E-2</v>
      </c>
      <c r="L20" s="129"/>
      <c r="M20" s="604"/>
      <c r="N20" s="57"/>
      <c r="O20" s="261"/>
      <c r="P20" s="261"/>
      <c r="Q20" s="261"/>
      <c r="R20" s="261"/>
      <c r="S20" s="261"/>
      <c r="T20" s="261"/>
      <c r="U20" s="261"/>
      <c r="V20" s="261"/>
      <c r="W20" s="261"/>
    </row>
    <row r="21" spans="2:23" s="262" customFormat="1" ht="15" customHeight="1">
      <c r="B21" s="512" t="s">
        <v>53</v>
      </c>
      <c r="C21" s="238">
        <v>703639663.07999992</v>
      </c>
      <c r="D21" s="343">
        <v>538569196.51999998</v>
      </c>
      <c r="E21" s="571">
        <v>0.76540482974275947</v>
      </c>
      <c r="F21" s="345">
        <v>48020900.060000002</v>
      </c>
      <c r="G21" s="571">
        <v>6.8246437174676849E-2</v>
      </c>
      <c r="H21" s="344">
        <v>111045033.72</v>
      </c>
      <c r="I21" s="571">
        <v>0.15781519937908162</v>
      </c>
      <c r="J21" s="344">
        <v>6004532.7800000003</v>
      </c>
      <c r="K21" s="571">
        <v>8.5335337034821452E-3</v>
      </c>
      <c r="L21" s="129"/>
      <c r="M21" s="604"/>
      <c r="N21" s="57"/>
      <c r="O21" s="261"/>
      <c r="P21" s="261"/>
      <c r="Q21" s="261"/>
      <c r="R21" s="261"/>
      <c r="S21" s="261"/>
      <c r="T21" s="261"/>
      <c r="U21" s="261"/>
      <c r="V21" s="261"/>
      <c r="W21" s="261"/>
    </row>
    <row r="22" spans="2:23" s="262" customFormat="1" ht="15" customHeight="1">
      <c r="B22" s="512" t="s">
        <v>54</v>
      </c>
      <c r="C22" s="238">
        <v>26739995.559999999</v>
      </c>
      <c r="D22" s="334">
        <v>13809597.57</v>
      </c>
      <c r="E22" s="571">
        <v>0.51643978545223068</v>
      </c>
      <c r="F22" s="254">
        <v>5691000</v>
      </c>
      <c r="G22" s="571">
        <v>0.21282726046944789</v>
      </c>
      <c r="H22" s="242">
        <v>6327509.2699999996</v>
      </c>
      <c r="I22" s="571">
        <v>0.23663090204342577</v>
      </c>
      <c r="J22" s="242">
        <v>911888.72</v>
      </c>
      <c r="K22" s="571">
        <v>3.4102052034895698E-2</v>
      </c>
      <c r="L22" s="129"/>
      <c r="M22" s="604"/>
      <c r="N22" s="57"/>
      <c r="O22" s="261"/>
      <c r="P22" s="261"/>
      <c r="Q22" s="261"/>
      <c r="R22" s="261"/>
      <c r="S22" s="261"/>
      <c r="T22" s="261"/>
      <c r="U22" s="261"/>
      <c r="V22" s="261"/>
      <c r="W22" s="261"/>
    </row>
    <row r="23" spans="2:23" s="262" customFormat="1" ht="15" customHeight="1">
      <c r="B23" s="512" t="s">
        <v>56</v>
      </c>
      <c r="C23" s="238">
        <v>10516500892.369999</v>
      </c>
      <c r="D23" s="332">
        <v>1123519517.8699999</v>
      </c>
      <c r="E23" s="571">
        <v>0.10683396781577256</v>
      </c>
      <c r="F23" s="330">
        <v>4841465160.54</v>
      </c>
      <c r="G23" s="571">
        <v>0.46036844479827049</v>
      </c>
      <c r="H23" s="239">
        <v>4337085436.2799997</v>
      </c>
      <c r="I23" s="571">
        <v>0.41240765161981496</v>
      </c>
      <c r="J23" s="239">
        <v>214430777.68000001</v>
      </c>
      <c r="K23" s="571">
        <v>2.0389935766142068E-2</v>
      </c>
      <c r="L23" s="129"/>
      <c r="M23" s="604"/>
      <c r="N23" s="57"/>
      <c r="O23" s="261"/>
      <c r="P23" s="261"/>
      <c r="Q23" s="261"/>
      <c r="R23" s="261"/>
      <c r="S23" s="261"/>
      <c r="T23" s="261"/>
      <c r="U23" s="261"/>
      <c r="V23" s="261"/>
      <c r="W23" s="261"/>
    </row>
    <row r="24" spans="2:23" s="262" customFormat="1" ht="15" customHeight="1">
      <c r="B24" s="512" t="s">
        <v>57</v>
      </c>
      <c r="C24" s="238">
        <v>3690739836.23</v>
      </c>
      <c r="D24" s="332">
        <v>2053392935.5899999</v>
      </c>
      <c r="E24" s="571">
        <v>0.5563635007358011</v>
      </c>
      <c r="F24" s="330">
        <v>1223316093.4100001</v>
      </c>
      <c r="G24" s="571">
        <v>0.33145552048978544</v>
      </c>
      <c r="H24" s="239">
        <v>414030807.23000002</v>
      </c>
      <c r="I24" s="571">
        <v>0.11218097877441351</v>
      </c>
      <c r="J24" s="239" t="s">
        <v>55</v>
      </c>
      <c r="K24" s="571" t="s">
        <v>55</v>
      </c>
      <c r="L24" s="129"/>
      <c r="M24" s="604"/>
      <c r="N24" s="57"/>
      <c r="O24" s="261"/>
      <c r="P24" s="261"/>
      <c r="Q24" s="261"/>
      <c r="R24" s="261"/>
      <c r="S24" s="261"/>
      <c r="T24" s="261"/>
      <c r="U24" s="261"/>
      <c r="V24" s="261"/>
      <c r="W24" s="261"/>
    </row>
    <row r="25" spans="2:23" s="262" customFormat="1" ht="15" customHeight="1">
      <c r="B25" s="513" t="s">
        <v>58</v>
      </c>
      <c r="C25" s="238">
        <v>11619129.73</v>
      </c>
      <c r="D25" s="334">
        <v>8275410.5300000003</v>
      </c>
      <c r="E25" s="571">
        <v>0.71222292222396932</v>
      </c>
      <c r="F25" s="330">
        <v>900000</v>
      </c>
      <c r="G25" s="571">
        <v>7.7458469000156349E-2</v>
      </c>
      <c r="H25" s="239">
        <v>2443719.2000000002</v>
      </c>
      <c r="I25" s="571">
        <v>0.2103186087758743</v>
      </c>
      <c r="J25" s="239" t="s">
        <v>55</v>
      </c>
      <c r="K25" s="571" t="s">
        <v>55</v>
      </c>
      <c r="L25" s="129"/>
      <c r="M25" s="604"/>
      <c r="N25" s="57"/>
      <c r="O25" s="261"/>
      <c r="P25" s="261"/>
      <c r="Q25" s="261"/>
      <c r="R25" s="261"/>
      <c r="S25" s="261"/>
      <c r="T25" s="261"/>
      <c r="U25" s="261"/>
      <c r="V25" s="261"/>
      <c r="W25" s="261"/>
    </row>
    <row r="26" spans="2:23" s="262" customFormat="1" ht="15" customHeight="1">
      <c r="B26" s="513" t="s">
        <v>59</v>
      </c>
      <c r="C26" s="238" t="s">
        <v>33</v>
      </c>
      <c r="D26" s="332" t="s">
        <v>33</v>
      </c>
      <c r="E26" s="571" t="s">
        <v>33</v>
      </c>
      <c r="F26" s="332" t="s">
        <v>33</v>
      </c>
      <c r="G26" s="571" t="s">
        <v>33</v>
      </c>
      <c r="H26" s="332" t="s">
        <v>33</v>
      </c>
      <c r="I26" s="571" t="s">
        <v>33</v>
      </c>
      <c r="J26" s="332" t="s">
        <v>33</v>
      </c>
      <c r="K26" s="571" t="s">
        <v>33</v>
      </c>
      <c r="L26" s="129"/>
      <c r="M26" s="604"/>
      <c r="N26" s="57"/>
      <c r="O26" s="261"/>
      <c r="P26" s="261"/>
      <c r="Q26" s="261"/>
      <c r="R26" s="261"/>
      <c r="S26" s="261"/>
      <c r="T26" s="261"/>
      <c r="U26" s="261"/>
      <c r="V26" s="261"/>
      <c r="W26" s="261"/>
    </row>
    <row r="27" spans="2:23" s="262" customFormat="1" ht="15" customHeight="1">
      <c r="B27" s="512" t="s">
        <v>60</v>
      </c>
      <c r="C27" s="238">
        <v>651700976</v>
      </c>
      <c r="D27" s="332">
        <v>199905650.97999999</v>
      </c>
      <c r="E27" s="571">
        <v>0.3067444400758424</v>
      </c>
      <c r="F27" s="330">
        <v>441853222.39999998</v>
      </c>
      <c r="G27" s="571">
        <v>0.67799993965330496</v>
      </c>
      <c r="H27" s="239">
        <v>9942102.6199999992</v>
      </c>
      <c r="I27" s="571">
        <v>1.5255620270852562E-2</v>
      </c>
      <c r="J27" s="239" t="s">
        <v>55</v>
      </c>
      <c r="K27" s="571" t="s">
        <v>55</v>
      </c>
      <c r="L27" s="129"/>
      <c r="M27" s="604"/>
      <c r="N27" s="57"/>
      <c r="O27" s="261"/>
      <c r="P27" s="261"/>
      <c r="Q27" s="261"/>
      <c r="R27" s="261"/>
      <c r="S27" s="261"/>
      <c r="T27" s="261"/>
      <c r="U27" s="261"/>
      <c r="V27" s="261"/>
      <c r="W27" s="261"/>
    </row>
    <row r="28" spans="2:23" s="262" customFormat="1" ht="15" customHeight="1">
      <c r="B28" s="512" t="s">
        <v>61</v>
      </c>
      <c r="C28" s="238">
        <v>10931000</v>
      </c>
      <c r="D28" s="332">
        <v>300000</v>
      </c>
      <c r="E28" s="571">
        <v>2.744488152959473E-2</v>
      </c>
      <c r="F28" s="254" t="s">
        <v>55</v>
      </c>
      <c r="G28" s="571" t="s">
        <v>55</v>
      </c>
      <c r="H28" s="239">
        <v>3981000</v>
      </c>
      <c r="I28" s="571">
        <v>0.36419357789772205</v>
      </c>
      <c r="J28" s="239">
        <v>6650000</v>
      </c>
      <c r="K28" s="571">
        <v>0.60836154057268321</v>
      </c>
      <c r="L28" s="129"/>
      <c r="M28" s="604"/>
      <c r="N28" s="57"/>
      <c r="O28" s="261"/>
      <c r="P28" s="261"/>
      <c r="Q28" s="261"/>
      <c r="R28" s="261"/>
      <c r="S28" s="261"/>
      <c r="T28" s="261"/>
      <c r="U28" s="261"/>
      <c r="V28" s="261"/>
      <c r="W28" s="261"/>
    </row>
    <row r="29" spans="2:23" s="262" customFormat="1" ht="15" customHeight="1">
      <c r="B29" s="512" t="s">
        <v>62</v>
      </c>
      <c r="C29" s="238">
        <v>288154120</v>
      </c>
      <c r="D29" s="332">
        <v>273372550.97000003</v>
      </c>
      <c r="E29" s="571">
        <v>0.9487025587904141</v>
      </c>
      <c r="F29" s="330">
        <v>4289533.7</v>
      </c>
      <c r="G29" s="571">
        <v>1.4886248025882816E-2</v>
      </c>
      <c r="H29" s="239">
        <v>7817035.3300000001</v>
      </c>
      <c r="I29" s="571">
        <v>2.7127966554842248E-2</v>
      </c>
      <c r="J29" s="239">
        <v>2675000</v>
      </c>
      <c r="K29" s="571">
        <v>9.2832266288609723E-3</v>
      </c>
      <c r="L29" s="129"/>
      <c r="M29" s="604"/>
      <c r="N29" s="57"/>
      <c r="O29" s="261"/>
      <c r="P29" s="261"/>
      <c r="Q29" s="261"/>
      <c r="R29" s="261"/>
      <c r="S29" s="261"/>
      <c r="T29" s="261"/>
      <c r="U29" s="261"/>
      <c r="V29" s="261"/>
      <c r="W29" s="261"/>
    </row>
    <row r="30" spans="2:23" s="262" customFormat="1" ht="15" customHeight="1">
      <c r="B30" s="512" t="s">
        <v>63</v>
      </c>
      <c r="C30" s="238">
        <v>426329</v>
      </c>
      <c r="D30" s="334" t="s">
        <v>55</v>
      </c>
      <c r="E30" s="571" t="s">
        <v>55</v>
      </c>
      <c r="F30" s="254">
        <v>426329</v>
      </c>
      <c r="G30" s="571">
        <v>1</v>
      </c>
      <c r="H30" s="242" t="s">
        <v>55</v>
      </c>
      <c r="I30" s="571" t="s">
        <v>55</v>
      </c>
      <c r="J30" s="242" t="s">
        <v>55</v>
      </c>
      <c r="K30" s="571" t="s">
        <v>55</v>
      </c>
      <c r="L30" s="129"/>
      <c r="M30" s="604"/>
      <c r="N30" s="57"/>
      <c r="O30" s="261"/>
      <c r="P30" s="261"/>
      <c r="Q30" s="261"/>
      <c r="R30" s="261"/>
      <c r="S30" s="261"/>
      <c r="T30" s="261"/>
      <c r="U30" s="261"/>
      <c r="V30" s="261"/>
      <c r="W30" s="261"/>
    </row>
    <row r="31" spans="2:23" s="262" customFormat="1" ht="15" customHeight="1">
      <c r="B31" s="512" t="s">
        <v>64</v>
      </c>
      <c r="C31" s="238">
        <v>433846742.32999998</v>
      </c>
      <c r="D31" s="332">
        <v>220226758.08000001</v>
      </c>
      <c r="E31" s="571">
        <v>0.50761417936956033</v>
      </c>
      <c r="F31" s="330">
        <v>122083243.73999999</v>
      </c>
      <c r="G31" s="571">
        <v>0.28139716593086445</v>
      </c>
      <c r="H31" s="239">
        <v>80976495.510000005</v>
      </c>
      <c r="I31" s="571">
        <v>0.18664769746826004</v>
      </c>
      <c r="J31" s="239">
        <v>10560245</v>
      </c>
      <c r="K31" s="571">
        <v>2.4340957231315304E-2</v>
      </c>
      <c r="L31" s="129"/>
      <c r="M31" s="604"/>
      <c r="N31" s="57"/>
      <c r="O31" s="261"/>
      <c r="P31" s="261"/>
      <c r="Q31" s="261"/>
      <c r="R31" s="261"/>
      <c r="S31" s="261"/>
      <c r="T31" s="261"/>
      <c r="U31" s="261"/>
      <c r="V31" s="261"/>
      <c r="W31" s="261"/>
    </row>
    <row r="32" spans="2:23" s="262" customFormat="1" ht="15" customHeight="1">
      <c r="B32" s="512" t="s">
        <v>65</v>
      </c>
      <c r="C32" s="238">
        <v>486275806.04000002</v>
      </c>
      <c r="D32" s="332">
        <v>36420000</v>
      </c>
      <c r="E32" s="571">
        <v>7.4895768096272852E-2</v>
      </c>
      <c r="F32" s="330">
        <v>1873200</v>
      </c>
      <c r="G32" s="571">
        <v>3.8521348928593716E-3</v>
      </c>
      <c r="H32" s="242">
        <v>447842606.04000002</v>
      </c>
      <c r="I32" s="571">
        <v>0.92096419455250755</v>
      </c>
      <c r="J32" s="242">
        <v>140000</v>
      </c>
      <c r="K32" s="571">
        <v>2.8790245836019218E-4</v>
      </c>
      <c r="L32" s="129"/>
      <c r="M32" s="604"/>
      <c r="N32" s="57"/>
      <c r="O32" s="261"/>
      <c r="P32" s="261"/>
      <c r="Q32" s="261"/>
      <c r="R32" s="261"/>
      <c r="S32" s="261"/>
      <c r="T32" s="261"/>
      <c r="U32" s="261"/>
      <c r="V32" s="261"/>
      <c r="W32" s="261"/>
    </row>
    <row r="33" spans="2:23" s="262" customFormat="1" ht="15" customHeight="1">
      <c r="B33" s="512" t="s">
        <v>66</v>
      </c>
      <c r="C33" s="238" t="s">
        <v>33</v>
      </c>
      <c r="D33" s="332" t="s">
        <v>33</v>
      </c>
      <c r="E33" s="571" t="s">
        <v>33</v>
      </c>
      <c r="F33" s="332" t="s">
        <v>33</v>
      </c>
      <c r="G33" s="571" t="s">
        <v>33</v>
      </c>
      <c r="H33" s="332" t="s">
        <v>33</v>
      </c>
      <c r="I33" s="571" t="s">
        <v>33</v>
      </c>
      <c r="J33" s="332" t="s">
        <v>33</v>
      </c>
      <c r="K33" s="571" t="s">
        <v>33</v>
      </c>
      <c r="L33" s="129"/>
      <c r="M33" s="604"/>
      <c r="N33" s="57"/>
      <c r="O33" s="261"/>
      <c r="P33" s="261"/>
      <c r="Q33" s="261"/>
      <c r="R33" s="261"/>
      <c r="S33" s="261"/>
      <c r="T33" s="261"/>
      <c r="U33" s="261"/>
      <c r="V33" s="261"/>
      <c r="W33" s="261"/>
    </row>
    <row r="34" spans="2:23" s="262" customFormat="1" ht="15" customHeight="1">
      <c r="B34" s="512" t="s">
        <v>67</v>
      </c>
      <c r="C34" s="238">
        <v>588399482.71000004</v>
      </c>
      <c r="D34" s="332">
        <v>7466706</v>
      </c>
      <c r="E34" s="571">
        <v>1.2689858199076729E-2</v>
      </c>
      <c r="F34" s="330">
        <v>518177297.10000002</v>
      </c>
      <c r="G34" s="571">
        <v>0.88065559594550169</v>
      </c>
      <c r="H34" s="239">
        <v>62755479.609999999</v>
      </c>
      <c r="I34" s="571">
        <v>0.10665454585542151</v>
      </c>
      <c r="J34" s="239" t="s">
        <v>55</v>
      </c>
      <c r="K34" s="571" t="s">
        <v>55</v>
      </c>
      <c r="L34" s="129"/>
      <c r="M34" s="604"/>
      <c r="N34" s="57"/>
      <c r="O34" s="261"/>
      <c r="P34" s="261"/>
      <c r="Q34" s="261"/>
      <c r="R34" s="261"/>
      <c r="S34" s="261"/>
      <c r="T34" s="261"/>
      <c r="U34" s="261"/>
      <c r="V34" s="261"/>
      <c r="W34" s="261"/>
    </row>
    <row r="35" spans="2:23" s="262" customFormat="1" ht="15" customHeight="1">
      <c r="B35" s="512" t="s">
        <v>68</v>
      </c>
      <c r="C35" s="238">
        <v>623934934.62</v>
      </c>
      <c r="D35" s="332">
        <v>235894851.03</v>
      </c>
      <c r="E35" s="571">
        <v>0.37807604277466672</v>
      </c>
      <c r="F35" s="330">
        <v>299561432.50999999</v>
      </c>
      <c r="G35" s="571">
        <v>0.48011646068903679</v>
      </c>
      <c r="H35" s="239">
        <v>88478651.079999998</v>
      </c>
      <c r="I35" s="571">
        <v>0.14180749653629643</v>
      </c>
      <c r="J35" s="239" t="s">
        <v>55</v>
      </c>
      <c r="K35" s="571" t="s">
        <v>55</v>
      </c>
      <c r="L35" s="129"/>
      <c r="M35" s="604"/>
      <c r="N35" s="57"/>
      <c r="O35" s="261"/>
      <c r="P35" s="261"/>
      <c r="Q35" s="261"/>
      <c r="R35" s="261"/>
      <c r="S35" s="261"/>
      <c r="T35" s="261"/>
      <c r="U35" s="261"/>
      <c r="V35" s="261"/>
      <c r="W35" s="261"/>
    </row>
    <row r="36" spans="2:23" s="262" customFormat="1" ht="15" customHeight="1">
      <c r="B36" s="512" t="s">
        <v>69</v>
      </c>
      <c r="C36" s="238">
        <v>3748053037.4999995</v>
      </c>
      <c r="D36" s="332">
        <v>2740351044.98</v>
      </c>
      <c r="E36" s="571">
        <v>0.7311398791752024</v>
      </c>
      <c r="F36" s="330">
        <v>608073646.75999999</v>
      </c>
      <c r="G36" s="571">
        <v>0.1622372044034876</v>
      </c>
      <c r="H36" s="239">
        <v>356817914.26999998</v>
      </c>
      <c r="I36" s="571">
        <v>9.5200871145623436E-2</v>
      </c>
      <c r="J36" s="239">
        <v>42810431.490000002</v>
      </c>
      <c r="K36" s="571">
        <v>1.1422045275686686E-2</v>
      </c>
      <c r="L36" s="129"/>
      <c r="M36" s="604"/>
      <c r="N36" s="57"/>
      <c r="O36" s="261"/>
      <c r="P36" s="261"/>
      <c r="Q36" s="261"/>
      <c r="R36" s="261"/>
      <c r="S36" s="261"/>
      <c r="T36" s="261"/>
      <c r="U36" s="261"/>
      <c r="V36" s="261"/>
      <c r="W36" s="261"/>
    </row>
    <row r="37" spans="2:23" s="262" customFormat="1" ht="15" customHeight="1">
      <c r="B37" s="512" t="s">
        <v>70</v>
      </c>
      <c r="C37" s="238">
        <v>129913040.10999998</v>
      </c>
      <c r="D37" s="332">
        <v>36383750</v>
      </c>
      <c r="E37" s="571">
        <v>0.28006233992517721</v>
      </c>
      <c r="F37" s="330">
        <v>36907620</v>
      </c>
      <c r="G37" s="571">
        <v>0.284094806562525</v>
      </c>
      <c r="H37" s="239">
        <v>40447156.789999999</v>
      </c>
      <c r="I37" s="571">
        <v>0.31134023771403224</v>
      </c>
      <c r="J37" s="239">
        <v>16174513.32</v>
      </c>
      <c r="K37" s="571">
        <v>0.12450261579826563</v>
      </c>
      <c r="L37" s="129"/>
      <c r="M37" s="604"/>
      <c r="N37" s="57"/>
      <c r="O37" s="261"/>
      <c r="P37" s="261"/>
      <c r="Q37" s="261"/>
      <c r="R37" s="261"/>
      <c r="S37" s="261"/>
      <c r="T37" s="261"/>
      <c r="U37" s="261"/>
      <c r="V37" s="261"/>
      <c r="W37" s="261"/>
    </row>
    <row r="38" spans="2:23" s="262" customFormat="1" ht="15" customHeight="1">
      <c r="B38" s="512" t="s">
        <v>71</v>
      </c>
      <c r="C38" s="238">
        <v>214345208.16</v>
      </c>
      <c r="D38" s="332">
        <v>88513145.609999999</v>
      </c>
      <c r="E38" s="571">
        <v>0.41294669645205473</v>
      </c>
      <c r="F38" s="330">
        <v>101749097.89</v>
      </c>
      <c r="G38" s="571">
        <v>0.47469732943154219</v>
      </c>
      <c r="H38" s="239">
        <v>24076364.66</v>
      </c>
      <c r="I38" s="571">
        <v>0.11232518266528249</v>
      </c>
      <c r="J38" s="239">
        <v>6600</v>
      </c>
      <c r="K38" s="571">
        <v>3.0791451120630452E-5</v>
      </c>
      <c r="L38" s="129"/>
      <c r="M38" s="604"/>
      <c r="N38" s="57"/>
      <c r="O38" s="261"/>
      <c r="P38" s="261"/>
      <c r="Q38" s="261"/>
      <c r="R38" s="261"/>
      <c r="S38" s="261"/>
      <c r="T38" s="261"/>
      <c r="U38" s="261"/>
      <c r="V38" s="261"/>
      <c r="W38" s="261"/>
    </row>
    <row r="39" spans="2:23" s="262" customFormat="1" ht="15" customHeight="1">
      <c r="B39" s="512" t="s">
        <v>72</v>
      </c>
      <c r="C39" s="238">
        <v>3479262362.6499996</v>
      </c>
      <c r="D39" s="332">
        <v>1765973998.47</v>
      </c>
      <c r="E39" s="571">
        <v>0.50757137990735945</v>
      </c>
      <c r="F39" s="330">
        <v>1460423544.24</v>
      </c>
      <c r="G39" s="571">
        <v>0.41975091039919743</v>
      </c>
      <c r="H39" s="239">
        <v>230961567.47</v>
      </c>
      <c r="I39" s="571">
        <v>6.6382337230264765E-2</v>
      </c>
      <c r="J39" s="239">
        <v>21903252.469999999</v>
      </c>
      <c r="K39" s="571">
        <v>6.2953724631784492E-3</v>
      </c>
      <c r="L39" s="129"/>
      <c r="M39" s="604"/>
      <c r="N39" s="57"/>
      <c r="O39" s="261"/>
      <c r="P39" s="261"/>
      <c r="Q39" s="261"/>
      <c r="R39" s="261"/>
      <c r="S39" s="261"/>
      <c r="T39" s="261"/>
      <c r="U39" s="261"/>
      <c r="V39" s="261"/>
      <c r="W39" s="261"/>
    </row>
    <row r="40" spans="2:23" s="262" customFormat="1" ht="15" customHeight="1">
      <c r="B40" s="512" t="s">
        <v>73</v>
      </c>
      <c r="C40" s="238">
        <v>50240839</v>
      </c>
      <c r="D40" s="332">
        <v>34586675</v>
      </c>
      <c r="E40" s="571">
        <v>0.68841754414172895</v>
      </c>
      <c r="F40" s="330">
        <v>2872000</v>
      </c>
      <c r="G40" s="571">
        <v>5.7164650454981453E-2</v>
      </c>
      <c r="H40" s="239">
        <v>12782164</v>
      </c>
      <c r="I40" s="571">
        <v>0.25441780540328957</v>
      </c>
      <c r="J40" s="239" t="s">
        <v>55</v>
      </c>
      <c r="K40" s="571" t="s">
        <v>55</v>
      </c>
      <c r="L40" s="129"/>
      <c r="M40" s="604"/>
      <c r="N40" s="57"/>
      <c r="O40" s="261"/>
      <c r="P40" s="261"/>
      <c r="Q40" s="261"/>
      <c r="R40" s="261"/>
      <c r="S40" s="261"/>
      <c r="T40" s="261"/>
      <c r="U40" s="261"/>
      <c r="V40" s="261"/>
      <c r="W40" s="261"/>
    </row>
    <row r="41" spans="2:23" s="262" customFormat="1" ht="15" customHeight="1">
      <c r="B41" s="513" t="s">
        <v>74</v>
      </c>
      <c r="C41" s="238">
        <v>491096051.10999995</v>
      </c>
      <c r="D41" s="332">
        <v>437246561.38</v>
      </c>
      <c r="E41" s="571">
        <v>0.89034835525904421</v>
      </c>
      <c r="F41" s="330">
        <v>6687303.8399999999</v>
      </c>
      <c r="G41" s="571">
        <v>1.3617099597695848E-2</v>
      </c>
      <c r="H41" s="239">
        <v>12350970.380000001</v>
      </c>
      <c r="I41" s="571">
        <v>2.5149805933246089E-2</v>
      </c>
      <c r="J41" s="239">
        <v>34811215.509999998</v>
      </c>
      <c r="K41" s="571">
        <v>7.0884739210013883E-2</v>
      </c>
      <c r="L41" s="129"/>
      <c r="M41" s="604"/>
      <c r="N41" s="57"/>
      <c r="O41" s="261"/>
      <c r="P41" s="261"/>
      <c r="Q41" s="261"/>
      <c r="R41" s="261"/>
      <c r="S41" s="261"/>
      <c r="T41" s="261"/>
      <c r="U41" s="261"/>
      <c r="V41" s="261"/>
      <c r="W41" s="261"/>
    </row>
    <row r="42" spans="2:23" s="262" customFormat="1" ht="15" customHeight="1">
      <c r="B42" s="512" t="s">
        <v>75</v>
      </c>
      <c r="C42" s="238" t="s">
        <v>33</v>
      </c>
      <c r="D42" s="332" t="s">
        <v>33</v>
      </c>
      <c r="E42" s="571" t="s">
        <v>33</v>
      </c>
      <c r="F42" s="332" t="s">
        <v>33</v>
      </c>
      <c r="G42" s="571" t="s">
        <v>33</v>
      </c>
      <c r="H42" s="332" t="s">
        <v>33</v>
      </c>
      <c r="I42" s="571" t="s">
        <v>33</v>
      </c>
      <c r="J42" s="332" t="s">
        <v>33</v>
      </c>
      <c r="K42" s="571" t="s">
        <v>33</v>
      </c>
      <c r="L42" s="129"/>
      <c r="M42" s="604"/>
      <c r="N42" s="57"/>
      <c r="O42" s="261"/>
      <c r="P42" s="261"/>
      <c r="Q42" s="261"/>
      <c r="R42" s="261"/>
      <c r="S42" s="261"/>
      <c r="T42" s="261"/>
      <c r="U42" s="261"/>
      <c r="V42" s="261"/>
      <c r="W42" s="261"/>
    </row>
    <row r="43" spans="2:23" s="262" customFormat="1" ht="15" customHeight="1">
      <c r="B43" s="512" t="s">
        <v>76</v>
      </c>
      <c r="C43" s="238">
        <v>1030509305.23</v>
      </c>
      <c r="D43" s="332">
        <v>301792345.56</v>
      </c>
      <c r="E43" s="571">
        <v>0.29285746768937987</v>
      </c>
      <c r="F43" s="330">
        <v>388922724.61000001</v>
      </c>
      <c r="G43" s="571">
        <v>0.37740826078537554</v>
      </c>
      <c r="H43" s="239">
        <v>328969235.06</v>
      </c>
      <c r="I43" s="571">
        <v>0.31922975696621891</v>
      </c>
      <c r="J43" s="239">
        <v>10825000</v>
      </c>
      <c r="K43" s="571">
        <v>1.0504514559025705E-2</v>
      </c>
      <c r="L43" s="129"/>
      <c r="M43" s="604"/>
      <c r="N43" s="57"/>
      <c r="O43" s="261"/>
      <c r="P43" s="261"/>
      <c r="Q43" s="261"/>
      <c r="R43" s="261"/>
      <c r="S43" s="261"/>
      <c r="T43" s="261"/>
      <c r="U43" s="261"/>
      <c r="V43" s="261"/>
      <c r="W43" s="261"/>
    </row>
    <row r="44" spans="2:23" s="262" customFormat="1" ht="15" customHeight="1">
      <c r="B44" s="512" t="s">
        <v>77</v>
      </c>
      <c r="C44" s="238">
        <v>459891094.34000003</v>
      </c>
      <c r="D44" s="333">
        <v>110527377.98</v>
      </c>
      <c r="E44" s="571">
        <v>0.24033380802605084</v>
      </c>
      <c r="F44" s="331">
        <v>283480139.42000002</v>
      </c>
      <c r="G44" s="571">
        <v>0.61640710791938402</v>
      </c>
      <c r="H44" s="241">
        <v>61052310.920000002</v>
      </c>
      <c r="I44" s="571">
        <v>0.13275384470668547</v>
      </c>
      <c r="J44" s="241">
        <v>4831266.0200000005</v>
      </c>
      <c r="K44" s="571">
        <v>1.050523934787965E-2</v>
      </c>
      <c r="L44" s="129"/>
      <c r="M44" s="604"/>
      <c r="N44" s="57"/>
      <c r="O44" s="261"/>
      <c r="P44" s="261"/>
      <c r="Q44" s="261"/>
      <c r="R44" s="261"/>
      <c r="S44" s="261"/>
      <c r="T44" s="261"/>
      <c r="U44" s="261"/>
      <c r="V44" s="261"/>
      <c r="W44" s="261"/>
    </row>
    <row r="45" spans="2:23" s="262" customFormat="1" ht="15" customHeight="1">
      <c r="B45" s="512" t="s">
        <v>78</v>
      </c>
      <c r="C45" s="238">
        <v>200894995.22999999</v>
      </c>
      <c r="D45" s="333">
        <v>58227300.609999999</v>
      </c>
      <c r="E45" s="571">
        <v>0.28983947829729118</v>
      </c>
      <c r="F45" s="331">
        <v>114396179.09</v>
      </c>
      <c r="G45" s="571">
        <v>0.5694326977087234</v>
      </c>
      <c r="H45" s="241">
        <v>25102084.949999999</v>
      </c>
      <c r="I45" s="571">
        <v>0.12495127079328784</v>
      </c>
      <c r="J45" s="241">
        <v>3169430.58</v>
      </c>
      <c r="K45" s="571">
        <v>1.5776553200697672E-2</v>
      </c>
      <c r="L45" s="129"/>
      <c r="M45" s="604"/>
      <c r="N45" s="57"/>
      <c r="O45" s="261"/>
      <c r="P45" s="261"/>
      <c r="Q45" s="261"/>
      <c r="R45" s="261"/>
      <c r="S45" s="261"/>
      <c r="T45" s="261"/>
      <c r="U45" s="261"/>
      <c r="V45" s="261"/>
      <c r="W45" s="261"/>
    </row>
    <row r="46" spans="2:23" s="262" customFormat="1" ht="15" customHeight="1">
      <c r="B46" s="512" t="s">
        <v>79</v>
      </c>
      <c r="C46" s="238">
        <v>322139065.48000002</v>
      </c>
      <c r="D46" s="332">
        <v>152103300.62</v>
      </c>
      <c r="E46" s="571">
        <v>0.47216657934162698</v>
      </c>
      <c r="F46" s="330">
        <v>87669756.670000002</v>
      </c>
      <c r="G46" s="571">
        <v>0.27214878934154907</v>
      </c>
      <c r="H46" s="239">
        <v>51902048.189999998</v>
      </c>
      <c r="I46" s="571">
        <v>0.16111690183450394</v>
      </c>
      <c r="J46" s="239">
        <v>30463960</v>
      </c>
      <c r="K46" s="571">
        <v>9.4567729482319965E-2</v>
      </c>
      <c r="L46" s="129"/>
      <c r="M46" s="604"/>
      <c r="N46" s="57"/>
      <c r="O46" s="261"/>
      <c r="P46" s="261"/>
      <c r="Q46" s="261"/>
      <c r="R46" s="261"/>
      <c r="S46" s="261"/>
      <c r="T46" s="261"/>
      <c r="U46" s="261"/>
      <c r="V46" s="261"/>
      <c r="W46" s="261"/>
    </row>
    <row r="47" spans="2:23" s="262" customFormat="1" ht="15" customHeight="1">
      <c r="B47" s="512" t="s">
        <v>80</v>
      </c>
      <c r="C47" s="238">
        <v>355584414.44999999</v>
      </c>
      <c r="D47" s="332">
        <v>63249900.649999999</v>
      </c>
      <c r="E47" s="571">
        <v>0.17787590816608695</v>
      </c>
      <c r="F47" s="330">
        <v>277189045.13999999</v>
      </c>
      <c r="G47" s="571">
        <v>0.77953091832987675</v>
      </c>
      <c r="H47" s="239">
        <v>13895468.66</v>
      </c>
      <c r="I47" s="571">
        <v>3.907783382883305E-2</v>
      </c>
      <c r="J47" s="239">
        <v>1250000</v>
      </c>
      <c r="K47" s="571">
        <v>3.5153396752032476E-3</v>
      </c>
      <c r="L47" s="129"/>
      <c r="M47" s="604"/>
      <c r="N47" s="57"/>
      <c r="O47" s="261"/>
      <c r="P47" s="261"/>
      <c r="Q47" s="261"/>
      <c r="R47" s="261"/>
      <c r="S47" s="261"/>
      <c r="T47" s="261"/>
      <c r="U47" s="261"/>
      <c r="V47" s="261"/>
      <c r="W47" s="261"/>
    </row>
    <row r="48" spans="2:23" s="262" customFormat="1" ht="15" customHeight="1">
      <c r="B48" s="512" t="s">
        <v>81</v>
      </c>
      <c r="C48" s="238">
        <v>47630820</v>
      </c>
      <c r="D48" s="332">
        <v>43045630</v>
      </c>
      <c r="E48" s="571">
        <v>0.90373480868059797</v>
      </c>
      <c r="F48" s="254" t="s">
        <v>55</v>
      </c>
      <c r="G48" s="571" t="s">
        <v>55</v>
      </c>
      <c r="H48" s="239">
        <v>4585190</v>
      </c>
      <c r="I48" s="571">
        <v>9.6265191319402019E-2</v>
      </c>
      <c r="J48" s="239" t="s">
        <v>55</v>
      </c>
      <c r="K48" s="571" t="s">
        <v>55</v>
      </c>
      <c r="L48" s="129"/>
      <c r="M48" s="604"/>
      <c r="N48" s="57"/>
      <c r="O48" s="261"/>
      <c r="P48" s="261"/>
      <c r="Q48" s="261"/>
      <c r="R48" s="261"/>
      <c r="S48" s="261"/>
      <c r="T48" s="261"/>
      <c r="U48" s="261"/>
      <c r="V48" s="261"/>
      <c r="W48" s="261"/>
    </row>
    <row r="49" spans="2:23" s="262" customFormat="1" ht="15" customHeight="1">
      <c r="B49" s="512" t="s">
        <v>82</v>
      </c>
      <c r="C49" s="238">
        <v>414310283.17000002</v>
      </c>
      <c r="D49" s="332">
        <v>301379571.35000002</v>
      </c>
      <c r="E49" s="571">
        <v>0.72742479149699935</v>
      </c>
      <c r="F49" s="330">
        <v>12386263.609999999</v>
      </c>
      <c r="G49" s="571">
        <v>2.9896104714634036E-2</v>
      </c>
      <c r="H49" s="239">
        <v>100544448.20999999</v>
      </c>
      <c r="I49" s="571">
        <v>0.2426791037883666</v>
      </c>
      <c r="J49" s="239" t="s">
        <v>55</v>
      </c>
      <c r="K49" s="571" t="s">
        <v>55</v>
      </c>
      <c r="L49" s="129"/>
      <c r="M49" s="604"/>
      <c r="N49" s="57"/>
      <c r="O49" s="261"/>
      <c r="P49" s="261"/>
      <c r="Q49" s="261"/>
      <c r="R49" s="261"/>
      <c r="S49" s="261"/>
      <c r="T49" s="261"/>
      <c r="U49" s="261"/>
      <c r="V49" s="261"/>
      <c r="W49" s="261"/>
    </row>
    <row r="50" spans="2:23" s="262" customFormat="1" ht="15" customHeight="1">
      <c r="B50" s="512" t="s">
        <v>83</v>
      </c>
      <c r="C50" s="238">
        <v>166631564.5</v>
      </c>
      <c r="D50" s="332">
        <v>66835472.579999998</v>
      </c>
      <c r="E50" s="571">
        <v>0.40109731178812763</v>
      </c>
      <c r="F50" s="330">
        <v>27256046.129999999</v>
      </c>
      <c r="G50" s="571">
        <v>0.1635707269015049</v>
      </c>
      <c r="H50" s="239">
        <v>62317871.07</v>
      </c>
      <c r="I50" s="571">
        <v>0.37398599273188726</v>
      </c>
      <c r="J50" s="239">
        <v>10222174.719999999</v>
      </c>
      <c r="K50" s="571">
        <v>6.1345968578480209E-2</v>
      </c>
      <c r="L50" s="129"/>
      <c r="M50" s="604"/>
      <c r="N50" s="57"/>
      <c r="O50" s="261"/>
      <c r="P50" s="261"/>
      <c r="Q50" s="261"/>
      <c r="R50" s="261"/>
      <c r="S50" s="261"/>
      <c r="T50" s="261"/>
      <c r="U50" s="261"/>
      <c r="V50" s="261"/>
      <c r="W50" s="261"/>
    </row>
    <row r="51" spans="2:23" s="262" customFormat="1" ht="15" customHeight="1">
      <c r="B51" s="512" t="s">
        <v>84</v>
      </c>
      <c r="C51" s="238">
        <v>14757191.890000001</v>
      </c>
      <c r="D51" s="332" t="s">
        <v>55</v>
      </c>
      <c r="E51" s="571" t="s">
        <v>55</v>
      </c>
      <c r="F51" s="330" t="s">
        <v>55</v>
      </c>
      <c r="G51" s="571" t="s">
        <v>55</v>
      </c>
      <c r="H51" s="242" t="s">
        <v>55</v>
      </c>
      <c r="I51" s="571" t="s">
        <v>55</v>
      </c>
      <c r="J51" s="242">
        <v>14757191.890000001</v>
      </c>
      <c r="K51" s="571">
        <v>1</v>
      </c>
      <c r="L51" s="129"/>
      <c r="M51" s="604"/>
      <c r="N51" s="57"/>
      <c r="O51" s="261"/>
      <c r="P51" s="261"/>
      <c r="Q51" s="261"/>
      <c r="R51" s="261"/>
      <c r="S51" s="261"/>
      <c r="T51" s="261"/>
      <c r="U51" s="261"/>
      <c r="V51" s="261"/>
      <c r="W51" s="261"/>
    </row>
    <row r="52" spans="2:23" s="262" customFormat="1" ht="15" customHeight="1">
      <c r="B52" s="512" t="s">
        <v>85</v>
      </c>
      <c r="C52" s="238" t="s">
        <v>55</v>
      </c>
      <c r="D52" s="334" t="s">
        <v>55</v>
      </c>
      <c r="E52" s="571" t="s">
        <v>55</v>
      </c>
      <c r="F52" s="334" t="s">
        <v>55</v>
      </c>
      <c r="G52" s="571" t="s">
        <v>55</v>
      </c>
      <c r="H52" s="334" t="s">
        <v>55</v>
      </c>
      <c r="I52" s="571" t="s">
        <v>55</v>
      </c>
      <c r="J52" s="334" t="s">
        <v>55</v>
      </c>
      <c r="K52" s="571" t="s">
        <v>55</v>
      </c>
      <c r="L52" s="129"/>
      <c r="M52" s="604"/>
      <c r="N52" s="57"/>
      <c r="O52" s="261"/>
      <c r="P52" s="261"/>
      <c r="Q52" s="261"/>
      <c r="R52" s="261"/>
      <c r="S52" s="261"/>
      <c r="T52" s="261"/>
      <c r="U52" s="261"/>
      <c r="V52" s="261"/>
      <c r="W52" s="261"/>
    </row>
    <row r="53" spans="2:23" s="262" customFormat="1" ht="15" customHeight="1">
      <c r="B53" s="512" t="s">
        <v>86</v>
      </c>
      <c r="C53" s="238">
        <v>508009997.27999997</v>
      </c>
      <c r="D53" s="332">
        <v>27895530.870000001</v>
      </c>
      <c r="E53" s="571">
        <v>5.4911381703822683E-2</v>
      </c>
      <c r="F53" s="330">
        <v>220138146.5</v>
      </c>
      <c r="G53" s="571">
        <v>0.43333428018871528</v>
      </c>
      <c r="H53" s="239">
        <v>194894146.63</v>
      </c>
      <c r="I53" s="571">
        <v>0.38364234498042793</v>
      </c>
      <c r="J53" s="239">
        <v>65082173.280000001</v>
      </c>
      <c r="K53" s="571">
        <v>0.12811199312703417</v>
      </c>
      <c r="L53" s="129"/>
      <c r="M53" s="604"/>
      <c r="N53" s="57"/>
      <c r="O53" s="261"/>
      <c r="P53" s="261"/>
      <c r="Q53" s="261"/>
      <c r="R53" s="261"/>
      <c r="S53" s="261"/>
      <c r="T53" s="261"/>
      <c r="U53" s="261"/>
      <c r="V53" s="261"/>
      <c r="W53" s="261"/>
    </row>
    <row r="54" spans="2:23" s="262" customFormat="1" ht="15" customHeight="1">
      <c r="B54" s="512" t="s">
        <v>87</v>
      </c>
      <c r="C54" s="238">
        <v>62363316.730000004</v>
      </c>
      <c r="D54" s="334">
        <v>18912023.239999998</v>
      </c>
      <c r="E54" s="571">
        <v>0.30325557124998659</v>
      </c>
      <c r="F54" s="254">
        <v>43316293.490000002</v>
      </c>
      <c r="G54" s="571">
        <v>0.69457969462298674</v>
      </c>
      <c r="H54" s="242" t="s">
        <v>55</v>
      </c>
      <c r="I54" s="571" t="s">
        <v>55</v>
      </c>
      <c r="J54" s="242">
        <v>135000</v>
      </c>
      <c r="K54" s="571">
        <v>2.1647341270266012E-3</v>
      </c>
      <c r="L54" s="129"/>
      <c r="M54" s="604"/>
      <c r="N54" s="57"/>
      <c r="O54" s="261"/>
      <c r="P54" s="261"/>
      <c r="Q54" s="261"/>
      <c r="R54" s="261"/>
      <c r="S54" s="261"/>
      <c r="T54" s="261"/>
      <c r="U54" s="261"/>
      <c r="V54" s="261"/>
      <c r="W54" s="261"/>
    </row>
    <row r="55" spans="2:23" s="262" customFormat="1" ht="15" customHeight="1">
      <c r="B55" s="512" t="s">
        <v>88</v>
      </c>
      <c r="C55" s="238" t="s">
        <v>33</v>
      </c>
      <c r="D55" s="332" t="s">
        <v>33</v>
      </c>
      <c r="E55" s="571" t="s">
        <v>33</v>
      </c>
      <c r="F55" s="332" t="s">
        <v>33</v>
      </c>
      <c r="G55" s="571" t="s">
        <v>33</v>
      </c>
      <c r="H55" s="332" t="s">
        <v>33</v>
      </c>
      <c r="I55" s="571" t="s">
        <v>33</v>
      </c>
      <c r="J55" s="332" t="s">
        <v>33</v>
      </c>
      <c r="K55" s="571" t="s">
        <v>33</v>
      </c>
      <c r="L55" s="129"/>
      <c r="M55" s="604"/>
      <c r="N55" s="57"/>
      <c r="O55" s="261"/>
      <c r="P55" s="261"/>
      <c r="Q55" s="261"/>
      <c r="R55" s="261"/>
      <c r="S55" s="261"/>
      <c r="T55" s="261"/>
      <c r="U55" s="261"/>
      <c r="V55" s="261"/>
      <c r="W55" s="261"/>
    </row>
    <row r="56" spans="2:23" s="262" customFormat="1" ht="15" customHeight="1">
      <c r="B56" s="513" t="s">
        <v>89</v>
      </c>
      <c r="C56" s="238">
        <v>131128513.47</v>
      </c>
      <c r="D56" s="332">
        <v>17034212.34</v>
      </c>
      <c r="E56" s="571">
        <v>0.1299047162911455</v>
      </c>
      <c r="F56" s="330">
        <v>46923938.890000001</v>
      </c>
      <c r="G56" s="571">
        <v>0.35784695218660745</v>
      </c>
      <c r="H56" s="239">
        <v>58393706.020000003</v>
      </c>
      <c r="I56" s="571">
        <v>0.4453166170709279</v>
      </c>
      <c r="J56" s="239">
        <v>8776656.2200000007</v>
      </c>
      <c r="K56" s="571">
        <v>6.693171445131918E-2</v>
      </c>
      <c r="L56" s="129"/>
      <c r="M56" s="604"/>
      <c r="N56" s="57"/>
      <c r="O56" s="261"/>
      <c r="P56" s="261"/>
      <c r="Q56" s="261"/>
      <c r="R56" s="261"/>
      <c r="S56" s="261"/>
      <c r="T56" s="261"/>
      <c r="U56" s="261"/>
      <c r="V56" s="261"/>
      <c r="W56" s="261"/>
    </row>
    <row r="57" spans="2:23" s="262" customFormat="1" ht="15" customHeight="1">
      <c r="B57" s="512" t="s">
        <v>90</v>
      </c>
      <c r="C57" s="238" t="s">
        <v>33</v>
      </c>
      <c r="D57" s="332" t="s">
        <v>33</v>
      </c>
      <c r="E57" s="571" t="s">
        <v>33</v>
      </c>
      <c r="F57" s="332" t="s">
        <v>33</v>
      </c>
      <c r="G57" s="571" t="s">
        <v>33</v>
      </c>
      <c r="H57" s="332" t="s">
        <v>33</v>
      </c>
      <c r="I57" s="571" t="s">
        <v>33</v>
      </c>
      <c r="J57" s="332" t="s">
        <v>33</v>
      </c>
      <c r="K57" s="571" t="s">
        <v>33</v>
      </c>
      <c r="L57" s="129"/>
      <c r="M57" s="604"/>
      <c r="N57" s="57"/>
      <c r="O57" s="261"/>
      <c r="P57" s="261"/>
      <c r="Q57" s="261"/>
      <c r="R57" s="261"/>
      <c r="S57" s="261"/>
      <c r="T57" s="261"/>
      <c r="U57" s="261"/>
      <c r="V57" s="261"/>
      <c r="W57" s="261"/>
    </row>
    <row r="58" spans="2:23" s="262" customFormat="1" ht="15" customHeight="1">
      <c r="B58" s="512" t="s">
        <v>91</v>
      </c>
      <c r="C58" s="238">
        <v>1525308400.0999999</v>
      </c>
      <c r="D58" s="333">
        <v>627132543.41999996</v>
      </c>
      <c r="E58" s="571">
        <v>0.4111513077479183</v>
      </c>
      <c r="F58" s="331">
        <v>733623873.77999997</v>
      </c>
      <c r="G58" s="571">
        <v>0.4809675693990168</v>
      </c>
      <c r="H58" s="241">
        <v>157276982.90000001</v>
      </c>
      <c r="I58" s="571">
        <v>0.10311159558925188</v>
      </c>
      <c r="J58" s="241">
        <v>7275000</v>
      </c>
      <c r="K58" s="571">
        <v>4.7695272638130408E-3</v>
      </c>
      <c r="L58" s="129"/>
      <c r="M58" s="604"/>
      <c r="N58" s="57"/>
      <c r="O58" s="261"/>
      <c r="P58" s="261"/>
      <c r="Q58" s="261"/>
      <c r="R58" s="261"/>
      <c r="S58" s="261"/>
      <c r="T58" s="261"/>
      <c r="U58" s="261"/>
      <c r="V58" s="261"/>
      <c r="W58" s="261"/>
    </row>
    <row r="59" spans="2:23" s="262" customFormat="1" ht="15" customHeight="1">
      <c r="B59" s="512" t="s">
        <v>92</v>
      </c>
      <c r="C59" s="238">
        <v>766306210.12</v>
      </c>
      <c r="D59" s="332">
        <v>534267969.35000002</v>
      </c>
      <c r="E59" s="571">
        <v>0.69719905997673715</v>
      </c>
      <c r="F59" s="330">
        <v>127274247.69</v>
      </c>
      <c r="G59" s="571">
        <v>0.16608797633268488</v>
      </c>
      <c r="H59" s="239">
        <v>104763993.08</v>
      </c>
      <c r="I59" s="571">
        <v>0.136712963690578</v>
      </c>
      <c r="J59" s="239" t="s">
        <v>55</v>
      </c>
      <c r="K59" s="571" t="s">
        <v>55</v>
      </c>
      <c r="L59" s="129"/>
      <c r="M59" s="604"/>
      <c r="N59" s="57"/>
      <c r="O59" s="261"/>
      <c r="P59" s="261"/>
      <c r="Q59" s="261"/>
      <c r="R59" s="261"/>
      <c r="S59" s="261"/>
      <c r="T59" s="261"/>
      <c r="U59" s="261"/>
      <c r="V59" s="261"/>
      <c r="W59" s="261"/>
    </row>
    <row r="60" spans="2:23" s="262" customFormat="1" ht="15" customHeight="1">
      <c r="B60" s="512" t="s">
        <v>93</v>
      </c>
      <c r="C60" s="238">
        <v>47800449.539999999</v>
      </c>
      <c r="D60" s="334">
        <v>33401503.719999999</v>
      </c>
      <c r="E60" s="571">
        <v>0.69876965680101422</v>
      </c>
      <c r="F60" s="254">
        <v>6030000</v>
      </c>
      <c r="G60" s="571">
        <v>0.12614944122971108</v>
      </c>
      <c r="H60" s="242">
        <v>8368945.8200000003</v>
      </c>
      <c r="I60" s="571">
        <v>0.17508090196927467</v>
      </c>
      <c r="J60" s="242" t="s">
        <v>55</v>
      </c>
      <c r="K60" s="571" t="s">
        <v>55</v>
      </c>
      <c r="L60" s="129"/>
      <c r="M60" s="604"/>
      <c r="N60" s="57"/>
      <c r="O60" s="261"/>
      <c r="P60" s="261"/>
      <c r="Q60" s="261"/>
      <c r="R60" s="261"/>
      <c r="S60" s="261"/>
      <c r="T60" s="261"/>
      <c r="U60" s="261"/>
      <c r="V60" s="261"/>
      <c r="W60" s="261"/>
    </row>
    <row r="61" spans="2:23" s="262" customFormat="1" ht="15" customHeight="1">
      <c r="B61" s="512" t="s">
        <v>94</v>
      </c>
      <c r="C61" s="238">
        <v>2019278219.1000001</v>
      </c>
      <c r="D61" s="333">
        <v>661258827.58000004</v>
      </c>
      <c r="E61" s="571">
        <v>0.32747286695080857</v>
      </c>
      <c r="F61" s="331">
        <v>847622339.59000003</v>
      </c>
      <c r="G61" s="571">
        <v>0.4197650088890616</v>
      </c>
      <c r="H61" s="241">
        <v>439260825.11000001</v>
      </c>
      <c r="I61" s="571">
        <v>0.21753358252226393</v>
      </c>
      <c r="J61" s="241">
        <v>71136226.819999993</v>
      </c>
      <c r="K61" s="571">
        <v>3.5228541637865866E-2</v>
      </c>
      <c r="L61" s="129"/>
      <c r="M61" s="604"/>
      <c r="N61" s="57"/>
      <c r="O61" s="261"/>
      <c r="P61" s="261"/>
      <c r="Q61" s="261"/>
      <c r="R61" s="261"/>
      <c r="S61" s="261"/>
      <c r="T61" s="261"/>
      <c r="U61" s="261"/>
      <c r="V61" s="261"/>
      <c r="W61" s="261"/>
    </row>
    <row r="62" spans="2:23" s="262" customFormat="1" ht="15" customHeight="1">
      <c r="B62" s="512" t="s">
        <v>95</v>
      </c>
      <c r="C62" s="238">
        <v>194717835.01999998</v>
      </c>
      <c r="D62" s="332">
        <v>71362208.349999994</v>
      </c>
      <c r="E62" s="571">
        <v>0.36649035432563326</v>
      </c>
      <c r="F62" s="330">
        <v>58747301.049999997</v>
      </c>
      <c r="G62" s="571">
        <v>0.30170477729462175</v>
      </c>
      <c r="H62" s="239">
        <v>64429719.399999999</v>
      </c>
      <c r="I62" s="571">
        <v>0.33088761177620041</v>
      </c>
      <c r="J62" s="239">
        <v>178606.22</v>
      </c>
      <c r="K62" s="571">
        <v>9.1725660354458483E-4</v>
      </c>
      <c r="L62" s="129"/>
      <c r="M62" s="604"/>
      <c r="N62" s="57"/>
      <c r="O62" s="261"/>
      <c r="P62" s="261"/>
      <c r="Q62" s="261"/>
      <c r="R62" s="261"/>
      <c r="S62" s="261"/>
      <c r="T62" s="261"/>
      <c r="U62" s="261"/>
      <c r="V62" s="261"/>
      <c r="W62" s="261"/>
    </row>
    <row r="63" spans="2:23" s="262" customFormat="1" ht="15" customHeight="1">
      <c r="B63" s="512" t="s">
        <v>96</v>
      </c>
      <c r="C63" s="238">
        <v>452011522.16999996</v>
      </c>
      <c r="D63" s="332">
        <v>275203680</v>
      </c>
      <c r="E63" s="571">
        <v>0.60884217879847946</v>
      </c>
      <c r="F63" s="330">
        <v>123635648.53</v>
      </c>
      <c r="G63" s="571">
        <v>0.27352322333832246</v>
      </c>
      <c r="H63" s="239">
        <v>53172193.640000001</v>
      </c>
      <c r="I63" s="571">
        <v>0.1176345978631981</v>
      </c>
      <c r="J63" s="239" t="s">
        <v>55</v>
      </c>
      <c r="K63" s="571" t="s">
        <v>55</v>
      </c>
      <c r="L63" s="129"/>
      <c r="M63" s="604"/>
      <c r="N63" s="57"/>
      <c r="O63" s="261"/>
      <c r="P63" s="261"/>
      <c r="Q63" s="261"/>
      <c r="R63" s="261"/>
      <c r="S63" s="261"/>
      <c r="T63" s="261"/>
      <c r="U63" s="261"/>
      <c r="V63" s="261"/>
      <c r="W63" s="261"/>
    </row>
    <row r="64" spans="2:23" s="262" customFormat="1" ht="15" customHeight="1">
      <c r="B64" s="512" t="s">
        <v>97</v>
      </c>
      <c r="C64" s="238">
        <v>340038565.99000001</v>
      </c>
      <c r="D64" s="332">
        <v>81395970.950000003</v>
      </c>
      <c r="E64" s="571">
        <v>0.23937276265420354</v>
      </c>
      <c r="F64" s="330">
        <v>109982776</v>
      </c>
      <c r="G64" s="571">
        <v>0.32344206510750434</v>
      </c>
      <c r="H64" s="239">
        <v>148659819.03999999</v>
      </c>
      <c r="I64" s="571">
        <v>0.43718517223829206</v>
      </c>
      <c r="J64" s="239" t="s">
        <v>55</v>
      </c>
      <c r="K64" s="571" t="s">
        <v>55</v>
      </c>
      <c r="L64" s="129"/>
      <c r="M64" s="604"/>
      <c r="N64" s="57"/>
      <c r="O64" s="261"/>
      <c r="P64" s="261"/>
      <c r="Q64" s="261"/>
      <c r="R64" s="261"/>
      <c r="S64" s="261"/>
      <c r="T64" s="261"/>
      <c r="U64" s="261"/>
      <c r="V64" s="261"/>
      <c r="W64" s="261"/>
    </row>
    <row r="65" spans="2:23" s="262" customFormat="1" ht="15" customHeight="1">
      <c r="B65" s="512" t="s">
        <v>98</v>
      </c>
      <c r="C65" s="238">
        <v>70000</v>
      </c>
      <c r="D65" s="334" t="s">
        <v>55</v>
      </c>
      <c r="E65" s="571" t="s">
        <v>55</v>
      </c>
      <c r="F65" s="254" t="s">
        <v>55</v>
      </c>
      <c r="G65" s="571" t="s">
        <v>55</v>
      </c>
      <c r="H65" s="242">
        <v>70000</v>
      </c>
      <c r="I65" s="571">
        <v>1</v>
      </c>
      <c r="J65" s="242" t="s">
        <v>55</v>
      </c>
      <c r="K65" s="571" t="s">
        <v>55</v>
      </c>
      <c r="L65" s="129"/>
      <c r="M65" s="604"/>
      <c r="N65" s="57"/>
      <c r="O65" s="261"/>
      <c r="P65" s="261"/>
      <c r="Q65" s="261"/>
      <c r="R65" s="261"/>
      <c r="S65" s="261"/>
      <c r="T65" s="261"/>
      <c r="U65" s="261"/>
      <c r="V65" s="261"/>
      <c r="W65" s="261"/>
    </row>
    <row r="66" spans="2:23" s="262" customFormat="1" ht="15" customHeight="1">
      <c r="B66" s="512" t="s">
        <v>99</v>
      </c>
      <c r="C66" s="238">
        <v>994403012.47000003</v>
      </c>
      <c r="D66" s="332">
        <v>304502059.19</v>
      </c>
      <c r="E66" s="571">
        <v>0.30621594602136876</v>
      </c>
      <c r="F66" s="330">
        <v>60760906.340000004</v>
      </c>
      <c r="G66" s="571">
        <v>6.1102898500956709E-2</v>
      </c>
      <c r="H66" s="239">
        <v>621359166.94000006</v>
      </c>
      <c r="I66" s="571">
        <v>0.62485648087147738</v>
      </c>
      <c r="J66" s="239">
        <v>7780880</v>
      </c>
      <c r="K66" s="571">
        <v>7.8246746061971933E-3</v>
      </c>
      <c r="L66" s="129"/>
      <c r="M66" s="604"/>
      <c r="N66" s="57"/>
      <c r="O66" s="261"/>
      <c r="P66" s="261"/>
      <c r="Q66" s="261"/>
      <c r="R66" s="261"/>
      <c r="S66" s="261"/>
      <c r="T66" s="261"/>
      <c r="U66" s="261"/>
      <c r="V66" s="261"/>
      <c r="W66" s="261"/>
    </row>
    <row r="67" spans="2:23" s="262" customFormat="1" ht="15" customHeight="1">
      <c r="B67" s="512" t="s">
        <v>100</v>
      </c>
      <c r="C67" s="238">
        <v>10839074577.780001</v>
      </c>
      <c r="D67" s="332">
        <v>3441194318.3499999</v>
      </c>
      <c r="E67" s="571">
        <v>0.3174804540421205</v>
      </c>
      <c r="F67" s="330">
        <v>7306642022.5699997</v>
      </c>
      <c r="G67" s="571">
        <v>0.67410201582601392</v>
      </c>
      <c r="H67" s="239">
        <v>91238236.859999999</v>
      </c>
      <c r="I67" s="571">
        <v>8.4175301318654555E-3</v>
      </c>
      <c r="J67" s="239" t="s">
        <v>55</v>
      </c>
      <c r="K67" s="571" t="s">
        <v>55</v>
      </c>
      <c r="L67" s="129"/>
      <c r="M67" s="604"/>
      <c r="N67" s="57"/>
      <c r="O67" s="261"/>
      <c r="P67" s="261"/>
      <c r="Q67" s="261"/>
      <c r="R67" s="261"/>
      <c r="S67" s="261"/>
      <c r="T67" s="261"/>
      <c r="U67" s="261"/>
      <c r="V67" s="261"/>
      <c r="W67" s="261"/>
    </row>
    <row r="68" spans="2:23" s="262" customFormat="1" ht="15" customHeight="1">
      <c r="B68" s="512" t="s">
        <v>101</v>
      </c>
      <c r="C68" s="238">
        <v>178936150.58000001</v>
      </c>
      <c r="D68" s="332">
        <v>109671120</v>
      </c>
      <c r="E68" s="571">
        <v>0.61290644536900041</v>
      </c>
      <c r="F68" s="330">
        <v>53358470.280000001</v>
      </c>
      <c r="G68" s="571">
        <v>0.29819838029959256</v>
      </c>
      <c r="H68" s="239">
        <v>15698560.300000001</v>
      </c>
      <c r="I68" s="571">
        <v>8.7732748520156528E-2</v>
      </c>
      <c r="J68" s="239">
        <v>208000</v>
      </c>
      <c r="K68" s="571">
        <v>1.1624258112505105E-3</v>
      </c>
      <c r="L68" s="129"/>
      <c r="M68" s="604"/>
      <c r="N68" s="57"/>
      <c r="O68" s="261"/>
      <c r="P68" s="261"/>
      <c r="Q68" s="261"/>
      <c r="R68" s="261"/>
      <c r="S68" s="261"/>
      <c r="T68" s="261"/>
      <c r="U68" s="261"/>
      <c r="V68" s="261"/>
      <c r="W68" s="261"/>
    </row>
    <row r="69" spans="2:23" s="262" customFormat="1" ht="15" customHeight="1">
      <c r="B69" s="512" t="s">
        <v>102</v>
      </c>
      <c r="C69" s="238">
        <v>67678750</v>
      </c>
      <c r="D69" s="332">
        <v>33429750</v>
      </c>
      <c r="E69" s="571">
        <v>0.49394750937332621</v>
      </c>
      <c r="F69" s="330">
        <v>24831000</v>
      </c>
      <c r="G69" s="571">
        <v>0.36689507415547717</v>
      </c>
      <c r="H69" s="239">
        <v>4018000</v>
      </c>
      <c r="I69" s="571">
        <v>5.9368708789686572E-2</v>
      </c>
      <c r="J69" s="239">
        <v>5400000</v>
      </c>
      <c r="K69" s="571">
        <v>7.9788707681510071E-2</v>
      </c>
      <c r="L69" s="129"/>
      <c r="M69" s="604"/>
      <c r="N69" s="57"/>
      <c r="O69" s="261"/>
      <c r="P69" s="261"/>
      <c r="Q69" s="261"/>
      <c r="R69" s="261"/>
      <c r="S69" s="261"/>
      <c r="T69" s="261"/>
      <c r="U69" s="261"/>
      <c r="V69" s="261"/>
      <c r="W69" s="261"/>
    </row>
    <row r="70" spans="2:23" s="262" customFormat="1" ht="15" customHeight="1">
      <c r="B70" s="512" t="s">
        <v>103</v>
      </c>
      <c r="C70" s="238">
        <v>544811291.22000003</v>
      </c>
      <c r="D70" s="333">
        <v>344010234.71000004</v>
      </c>
      <c r="E70" s="571">
        <v>0.63143007542970586</v>
      </c>
      <c r="F70" s="331">
        <v>113585386.04000001</v>
      </c>
      <c r="G70" s="571">
        <v>0.20848574152280763</v>
      </c>
      <c r="H70" s="241">
        <v>87215670.469999999</v>
      </c>
      <c r="I70" s="571">
        <v>0.16008418304748656</v>
      </c>
      <c r="J70" s="241" t="s">
        <v>55</v>
      </c>
      <c r="K70" s="571" t="s">
        <v>55</v>
      </c>
      <c r="L70" s="129"/>
      <c r="M70" s="604"/>
      <c r="N70" s="57"/>
      <c r="O70" s="261"/>
      <c r="P70" s="261"/>
      <c r="Q70" s="261"/>
      <c r="R70" s="261"/>
      <c r="S70" s="261"/>
      <c r="T70" s="261"/>
      <c r="U70" s="261"/>
      <c r="V70" s="261"/>
      <c r="W70" s="261"/>
    </row>
    <row r="71" spans="2:23" s="262" customFormat="1" ht="15" customHeight="1">
      <c r="B71" s="512" t="s">
        <v>104</v>
      </c>
      <c r="C71" s="238">
        <v>364432622.97999996</v>
      </c>
      <c r="D71" s="332">
        <v>68112760.180000007</v>
      </c>
      <c r="E71" s="571">
        <v>0.18690083127859283</v>
      </c>
      <c r="F71" s="330">
        <v>222642929.97999999</v>
      </c>
      <c r="G71" s="571">
        <v>0.61093029531612109</v>
      </c>
      <c r="H71" s="239">
        <v>67152358.290000007</v>
      </c>
      <c r="I71" s="571">
        <v>0.18426549670797535</v>
      </c>
      <c r="J71" s="239">
        <v>6524574.5300000003</v>
      </c>
      <c r="K71" s="571">
        <v>1.7903376697310847E-2</v>
      </c>
      <c r="L71" s="129"/>
      <c r="M71" s="604"/>
      <c r="N71" s="57"/>
      <c r="O71" s="261"/>
      <c r="P71" s="261"/>
      <c r="Q71" s="261"/>
      <c r="R71" s="261"/>
      <c r="S71" s="261"/>
      <c r="T71" s="261"/>
      <c r="U71" s="261"/>
      <c r="V71" s="261"/>
      <c r="W71" s="261"/>
    </row>
    <row r="72" spans="2:23" s="262" customFormat="1" ht="15" customHeight="1">
      <c r="B72" s="514" t="s">
        <v>105</v>
      </c>
      <c r="C72" s="243">
        <v>27715006.920000002</v>
      </c>
      <c r="D72" s="339">
        <v>10662004.24</v>
      </c>
      <c r="E72" s="572">
        <v>0.38470148215283217</v>
      </c>
      <c r="F72" s="256">
        <v>320000</v>
      </c>
      <c r="G72" s="572">
        <v>1.1546091289953032E-2</v>
      </c>
      <c r="H72" s="244">
        <v>4183481.04</v>
      </c>
      <c r="I72" s="572">
        <v>0.15094641874258641</v>
      </c>
      <c r="J72" s="244">
        <v>12549521.640000001</v>
      </c>
      <c r="K72" s="572">
        <v>0.45280600781462838</v>
      </c>
      <c r="L72" s="129"/>
      <c r="M72" s="604"/>
      <c r="N72" s="57"/>
      <c r="O72" s="261"/>
      <c r="P72" s="261"/>
      <c r="Q72" s="261"/>
      <c r="R72" s="261"/>
      <c r="S72" s="261"/>
      <c r="T72" s="261"/>
      <c r="U72" s="261"/>
      <c r="V72" s="261"/>
      <c r="W72" s="261"/>
    </row>
    <row r="73" spans="2:23" ht="15" customHeight="1">
      <c r="B73" s="56"/>
      <c r="E73" s="64"/>
      <c r="G73" s="64"/>
      <c r="I73" s="64"/>
      <c r="K73" s="64"/>
      <c r="L73" s="66"/>
    </row>
    <row r="74" spans="2:23" ht="15" customHeight="1">
      <c r="B74" s="490" t="s">
        <v>36</v>
      </c>
      <c r="E74" s="64"/>
      <c r="G74" s="64"/>
      <c r="I74" s="64"/>
      <c r="K74" s="64"/>
      <c r="L74" s="66"/>
    </row>
    <row r="75" spans="2:23" ht="15" customHeight="1">
      <c r="B75" s="689" t="s">
        <v>175</v>
      </c>
      <c r="C75" s="690"/>
      <c r="D75" s="690"/>
      <c r="E75" s="690"/>
      <c r="F75" s="690"/>
      <c r="G75" s="690"/>
      <c r="H75" s="690"/>
      <c r="I75" s="690"/>
      <c r="J75" s="690"/>
      <c r="K75" s="690"/>
      <c r="L75" s="66"/>
    </row>
    <row r="76" spans="2:23" ht="15" customHeight="1">
      <c r="B76" s="485"/>
      <c r="C76" s="485"/>
      <c r="D76" s="485"/>
      <c r="E76" s="485"/>
      <c r="F76" s="485"/>
      <c r="G76" s="485"/>
      <c r="H76" s="485"/>
      <c r="I76" s="485"/>
      <c r="J76" s="485"/>
      <c r="K76" s="485"/>
      <c r="L76" s="66"/>
    </row>
    <row r="77" spans="2:23" ht="15" customHeight="1">
      <c r="B77" s="612" t="s">
        <v>128</v>
      </c>
      <c r="E77" s="64"/>
      <c r="G77" s="64"/>
      <c r="I77" s="64"/>
      <c r="K77" s="64"/>
      <c r="L77" s="66"/>
    </row>
    <row r="78" spans="2:23" ht="15" customHeight="1">
      <c r="B78" s="63"/>
      <c r="C78" s="71"/>
      <c r="D78" s="71"/>
      <c r="E78" s="41"/>
      <c r="F78" s="71"/>
      <c r="G78" s="42"/>
      <c r="H78" s="71"/>
      <c r="I78" s="42"/>
      <c r="J78" s="71"/>
      <c r="K78" s="42"/>
      <c r="L78" s="66"/>
    </row>
    <row r="79" spans="2:23" ht="15" customHeight="1">
      <c r="B79" s="63"/>
      <c r="C79" s="71"/>
      <c r="D79" s="71"/>
      <c r="E79" s="41"/>
      <c r="F79" s="71"/>
      <c r="G79" s="42"/>
      <c r="H79" s="71"/>
      <c r="I79" s="42"/>
      <c r="J79" s="71"/>
      <c r="K79" s="42"/>
      <c r="L79" s="66"/>
    </row>
    <row r="80" spans="2:23" ht="15" customHeight="1">
      <c r="B80" s="63"/>
      <c r="C80" s="71"/>
      <c r="D80" s="71"/>
      <c r="E80" s="41"/>
      <c r="F80" s="71"/>
      <c r="G80" s="42"/>
      <c r="H80" s="71"/>
      <c r="I80" s="42"/>
      <c r="J80" s="71"/>
      <c r="K80" s="42"/>
      <c r="L80" s="66"/>
    </row>
  </sheetData>
  <mergeCells count="8">
    <mergeCell ref="B75:K75"/>
    <mergeCell ref="B5:B7"/>
    <mergeCell ref="C5:K5"/>
    <mergeCell ref="C6:C7"/>
    <mergeCell ref="D6:E6"/>
    <mergeCell ref="F6:G6"/>
    <mergeCell ref="H6:I6"/>
    <mergeCell ref="J6:K6"/>
  </mergeCells>
  <phoneticPr fontId="4" type="noConversion"/>
  <printOptions horizontalCentered="1" verticalCentered="1"/>
  <pageMargins left="0.39370078740157483" right="0.39370078740157483" top="0.39370078740157483" bottom="0.39370078740157483" header="0" footer="0"/>
  <pageSetup paperSize="9" scale="68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DA853-737A-418F-9726-BA6C83997DF9}">
  <sheetPr codeName="Hoja15">
    <pageSetUpPr fitToPage="1"/>
  </sheetPr>
  <dimension ref="B2:R77"/>
  <sheetViews>
    <sheetView showGridLines="0" zoomScaleNormal="100" workbookViewId="0"/>
  </sheetViews>
  <sheetFormatPr defaultColWidth="11.42578125" defaultRowHeight="15" customHeight="1"/>
  <cols>
    <col min="1" max="1" width="2.140625" style="66" customWidth="1"/>
    <col min="2" max="2" width="26" style="66" customWidth="1"/>
    <col min="3" max="3" width="14.28515625" style="66" bestFit="1" customWidth="1"/>
    <col min="4" max="4" width="15" style="66" customWidth="1"/>
    <col min="5" max="5" width="7" style="75" bestFit="1" customWidth="1"/>
    <col min="6" max="6" width="13.7109375" style="66" customWidth="1"/>
    <col min="7" max="7" width="7" style="66" bestFit="1" customWidth="1"/>
    <col min="8" max="8" width="15" style="66" customWidth="1"/>
    <col min="9" max="9" width="7" style="66" bestFit="1" customWidth="1"/>
    <col min="10" max="10" width="15.140625" style="66" customWidth="1"/>
    <col min="11" max="11" width="8.5703125" style="66" customWidth="1"/>
    <col min="12" max="12" width="15.7109375" style="66" bestFit="1" customWidth="1"/>
    <col min="13" max="16384" width="11.42578125" style="66"/>
  </cols>
  <sheetData>
    <row r="2" spans="2:18" ht="15" customHeight="1">
      <c r="B2" s="154" t="s">
        <v>184</v>
      </c>
      <c r="C2" s="43"/>
      <c r="D2" s="43"/>
      <c r="E2" s="74"/>
      <c r="F2" s="43"/>
      <c r="G2" s="43"/>
      <c r="H2" s="43"/>
      <c r="I2" s="43"/>
      <c r="J2" s="44"/>
      <c r="K2" s="43"/>
    </row>
    <row r="3" spans="2:18" ht="15" customHeight="1">
      <c r="B3" s="154" t="s">
        <v>177</v>
      </c>
      <c r="C3" s="43"/>
      <c r="D3" s="43"/>
      <c r="E3" s="74"/>
      <c r="F3" s="43"/>
      <c r="G3" s="43"/>
      <c r="H3" s="43"/>
      <c r="I3" s="43"/>
      <c r="J3" s="375"/>
      <c r="K3" s="43"/>
    </row>
    <row r="4" spans="2:18" ht="15" customHeight="1">
      <c r="B4" s="154"/>
      <c r="C4" s="50"/>
      <c r="D4" s="103"/>
      <c r="E4" s="62"/>
      <c r="F4" s="50"/>
      <c r="G4" s="62"/>
      <c r="H4" s="50"/>
      <c r="I4" s="62"/>
      <c r="J4" s="50"/>
      <c r="K4" s="62"/>
    </row>
    <row r="5" spans="2:18" s="129" customFormat="1" ht="15" customHeight="1">
      <c r="B5" s="670" t="s">
        <v>41</v>
      </c>
      <c r="C5" s="682" t="s">
        <v>178</v>
      </c>
      <c r="D5" s="682"/>
      <c r="E5" s="682"/>
      <c r="F5" s="682"/>
      <c r="G5" s="682"/>
      <c r="H5" s="682"/>
      <c r="I5" s="682"/>
      <c r="J5" s="682"/>
      <c r="K5" s="682"/>
    </row>
    <row r="6" spans="2:18" s="129" customFormat="1" ht="15" customHeight="1">
      <c r="B6" s="674"/>
      <c r="C6" s="683" t="s">
        <v>120</v>
      </c>
      <c r="D6" s="682" t="s">
        <v>146</v>
      </c>
      <c r="E6" s="682"/>
      <c r="F6" s="682" t="s">
        <v>147</v>
      </c>
      <c r="G6" s="682"/>
      <c r="H6" s="682" t="s">
        <v>179</v>
      </c>
      <c r="I6" s="682"/>
      <c r="J6" s="682" t="s">
        <v>164</v>
      </c>
      <c r="K6" s="682"/>
    </row>
    <row r="7" spans="2:18" s="129" customFormat="1" ht="15" customHeight="1">
      <c r="B7" s="671"/>
      <c r="C7" s="683"/>
      <c r="D7" s="230" t="s">
        <v>174</v>
      </c>
      <c r="E7" s="231" t="s">
        <v>32</v>
      </c>
      <c r="F7" s="230" t="s">
        <v>174</v>
      </c>
      <c r="G7" s="232" t="s">
        <v>32</v>
      </c>
      <c r="H7" s="230" t="s">
        <v>174</v>
      </c>
      <c r="I7" s="232" t="s">
        <v>32</v>
      </c>
      <c r="J7" s="230" t="s">
        <v>174</v>
      </c>
      <c r="K7" s="232" t="s">
        <v>32</v>
      </c>
    </row>
    <row r="8" spans="2:18" s="129" customFormat="1" ht="6.75" customHeight="1">
      <c r="B8" s="233"/>
      <c r="C8" s="234"/>
      <c r="D8" s="234"/>
      <c r="E8" s="235"/>
      <c r="F8" s="234"/>
      <c r="G8" s="236"/>
      <c r="H8" s="234"/>
      <c r="I8" s="236"/>
      <c r="J8" s="234"/>
      <c r="K8" s="236"/>
    </row>
    <row r="9" spans="2:18" s="129" customFormat="1" ht="15" customHeight="1">
      <c r="B9" s="192" t="s">
        <v>125</v>
      </c>
      <c r="C9" s="403">
        <v>5876981633.3700008</v>
      </c>
      <c r="D9" s="403">
        <v>1239467278.9200001</v>
      </c>
      <c r="E9" s="585">
        <v>0.21090201675673098</v>
      </c>
      <c r="F9" s="403">
        <v>4554153829.5099993</v>
      </c>
      <c r="G9" s="585">
        <v>0.77491374205614783</v>
      </c>
      <c r="H9" s="403">
        <v>83360524.940000013</v>
      </c>
      <c r="I9" s="585">
        <v>1.4184241187120932E-2</v>
      </c>
      <c r="J9" s="403" t="s">
        <v>55</v>
      </c>
      <c r="K9" s="585">
        <v>0</v>
      </c>
      <c r="L9" s="214"/>
      <c r="M9" s="214"/>
      <c r="N9" s="214"/>
      <c r="O9" s="214"/>
      <c r="P9" s="214"/>
      <c r="Q9" s="214"/>
      <c r="R9" s="214"/>
    </row>
    <row r="10" spans="2:18" s="129" customFormat="1" ht="6.75" customHeight="1">
      <c r="B10" s="225"/>
      <c r="C10" s="407"/>
      <c r="D10" s="405"/>
      <c r="E10" s="583"/>
      <c r="F10" s="405"/>
      <c r="G10" s="583"/>
      <c r="H10" s="405"/>
      <c r="I10" s="583"/>
      <c r="J10" s="405"/>
      <c r="K10" s="582"/>
    </row>
    <row r="11" spans="2:18" s="129" customFormat="1" ht="15" customHeight="1">
      <c r="B11" s="192" t="s">
        <v>43</v>
      </c>
      <c r="C11" s="408">
        <v>5876981633.3700008</v>
      </c>
      <c r="D11" s="408">
        <v>1239467278.9200001</v>
      </c>
      <c r="E11" s="573">
        <v>0.21090201675673098</v>
      </c>
      <c r="F11" s="408">
        <v>4554153829.5099993</v>
      </c>
      <c r="G11" s="573">
        <v>0.77491374205614783</v>
      </c>
      <c r="H11" s="408">
        <v>83360524.940000013</v>
      </c>
      <c r="I11" s="573">
        <v>1.4184241187120932E-2</v>
      </c>
      <c r="J11" s="403" t="s">
        <v>55</v>
      </c>
      <c r="K11" s="573" t="s">
        <v>55</v>
      </c>
      <c r="L11" s="214"/>
      <c r="M11" s="214"/>
      <c r="N11" s="214"/>
      <c r="O11" s="214"/>
      <c r="P11" s="214"/>
      <c r="Q11" s="214"/>
      <c r="R11" s="214"/>
    </row>
    <row r="12" spans="2:18" s="129" customFormat="1" ht="15" customHeight="1">
      <c r="B12" s="511" t="s">
        <v>44</v>
      </c>
      <c r="C12" s="263">
        <v>0</v>
      </c>
      <c r="D12" s="347">
        <v>0</v>
      </c>
      <c r="E12" s="571" t="s">
        <v>55</v>
      </c>
      <c r="F12" s="340">
        <v>0</v>
      </c>
      <c r="G12" s="571" t="s">
        <v>55</v>
      </c>
      <c r="H12" s="264">
        <v>0</v>
      </c>
      <c r="I12" s="571" t="s">
        <v>55</v>
      </c>
      <c r="J12" s="264" t="s">
        <v>55</v>
      </c>
      <c r="K12" s="571" t="s">
        <v>55</v>
      </c>
      <c r="L12" s="214"/>
      <c r="M12" s="214"/>
      <c r="N12" s="214"/>
      <c r="O12" s="214"/>
      <c r="P12" s="214"/>
      <c r="Q12" s="214"/>
      <c r="R12" s="214"/>
    </row>
    <row r="13" spans="2:18" s="129" customFormat="1" ht="15" customHeight="1">
      <c r="B13" s="512" t="s">
        <v>45</v>
      </c>
      <c r="C13" s="263">
        <v>1203213</v>
      </c>
      <c r="D13" s="347">
        <v>1203213</v>
      </c>
      <c r="E13" s="571">
        <v>1</v>
      </c>
      <c r="F13" s="340">
        <v>0</v>
      </c>
      <c r="G13" s="571" t="s">
        <v>55</v>
      </c>
      <c r="H13" s="264">
        <v>0</v>
      </c>
      <c r="I13" s="571" t="s">
        <v>55</v>
      </c>
      <c r="J13" s="264" t="s">
        <v>55</v>
      </c>
      <c r="K13" s="571" t="s">
        <v>55</v>
      </c>
      <c r="L13" s="214"/>
      <c r="M13" s="214"/>
      <c r="N13" s="214"/>
      <c r="O13" s="214"/>
      <c r="P13" s="214"/>
      <c r="Q13" s="214"/>
      <c r="R13" s="214"/>
    </row>
    <row r="14" spans="2:18" s="129" customFormat="1" ht="15" customHeight="1">
      <c r="B14" s="512" t="s">
        <v>46</v>
      </c>
      <c r="C14" s="263">
        <v>100000</v>
      </c>
      <c r="D14" s="346">
        <v>100000</v>
      </c>
      <c r="E14" s="571">
        <v>1</v>
      </c>
      <c r="F14" s="340">
        <v>0</v>
      </c>
      <c r="G14" s="571" t="s">
        <v>55</v>
      </c>
      <c r="H14" s="264">
        <v>0</v>
      </c>
      <c r="I14" s="571" t="s">
        <v>55</v>
      </c>
      <c r="J14" s="264" t="s">
        <v>55</v>
      </c>
      <c r="K14" s="571" t="s">
        <v>55</v>
      </c>
      <c r="L14" s="214"/>
      <c r="M14" s="214"/>
      <c r="N14" s="214"/>
      <c r="O14" s="214"/>
      <c r="P14" s="214"/>
      <c r="Q14" s="214"/>
      <c r="R14" s="214"/>
    </row>
    <row r="15" spans="2:18" s="129" customFormat="1" ht="15" customHeight="1">
      <c r="B15" s="512" t="s">
        <v>47</v>
      </c>
      <c r="C15" s="263">
        <v>0</v>
      </c>
      <c r="D15" s="347">
        <v>0</v>
      </c>
      <c r="E15" s="571" t="s">
        <v>55</v>
      </c>
      <c r="F15" s="340">
        <v>0</v>
      </c>
      <c r="G15" s="571" t="s">
        <v>55</v>
      </c>
      <c r="H15" s="264">
        <v>0</v>
      </c>
      <c r="I15" s="571" t="s">
        <v>55</v>
      </c>
      <c r="J15" s="264" t="s">
        <v>55</v>
      </c>
      <c r="K15" s="571" t="s">
        <v>55</v>
      </c>
      <c r="L15" s="214"/>
      <c r="M15" s="214"/>
      <c r="N15" s="214"/>
      <c r="O15" s="214"/>
      <c r="P15" s="214"/>
      <c r="Q15" s="214"/>
      <c r="R15" s="214"/>
    </row>
    <row r="16" spans="2:18" s="129" customFormat="1" ht="15" customHeight="1">
      <c r="B16" s="512" t="s">
        <v>48</v>
      </c>
      <c r="C16" s="263">
        <v>1597158857.3800001</v>
      </c>
      <c r="D16" s="346">
        <v>229348680.69999999</v>
      </c>
      <c r="E16" s="571">
        <v>0.14359791428400961</v>
      </c>
      <c r="F16" s="340">
        <v>1367810176.6800001</v>
      </c>
      <c r="G16" s="571">
        <v>0.8564020857159903</v>
      </c>
      <c r="H16" s="264">
        <v>0</v>
      </c>
      <c r="I16" s="571" t="s">
        <v>55</v>
      </c>
      <c r="J16" s="264" t="s">
        <v>55</v>
      </c>
      <c r="K16" s="571" t="s">
        <v>55</v>
      </c>
      <c r="L16" s="214"/>
      <c r="M16" s="214"/>
      <c r="N16" s="214"/>
      <c r="O16" s="214"/>
      <c r="P16" s="214"/>
      <c r="Q16" s="214"/>
      <c r="R16" s="214"/>
    </row>
    <row r="17" spans="2:18" s="129" customFormat="1" ht="15" customHeight="1">
      <c r="B17" s="512" t="s">
        <v>49</v>
      </c>
      <c r="C17" s="263">
        <v>64223643.32</v>
      </c>
      <c r="D17" s="347">
        <v>64223643.32</v>
      </c>
      <c r="E17" s="571">
        <v>1</v>
      </c>
      <c r="F17" s="340">
        <v>0</v>
      </c>
      <c r="G17" s="571" t="s">
        <v>55</v>
      </c>
      <c r="H17" s="264">
        <v>0</v>
      </c>
      <c r="I17" s="571" t="s">
        <v>55</v>
      </c>
      <c r="J17" s="264" t="s">
        <v>55</v>
      </c>
      <c r="K17" s="571" t="s">
        <v>55</v>
      </c>
      <c r="L17" s="214"/>
      <c r="M17" s="214"/>
      <c r="N17" s="214"/>
      <c r="O17" s="214"/>
      <c r="P17" s="214"/>
      <c r="Q17" s="214"/>
      <c r="R17" s="214"/>
    </row>
    <row r="18" spans="2:18" s="129" customFormat="1" ht="15" customHeight="1">
      <c r="B18" s="512" t="s">
        <v>50</v>
      </c>
      <c r="C18" s="263">
        <v>3193589.66</v>
      </c>
      <c r="D18" s="347">
        <v>3193589.66</v>
      </c>
      <c r="E18" s="571">
        <v>1</v>
      </c>
      <c r="F18" s="340">
        <v>0</v>
      </c>
      <c r="G18" s="571" t="s">
        <v>55</v>
      </c>
      <c r="H18" s="264">
        <v>0</v>
      </c>
      <c r="I18" s="571" t="s">
        <v>55</v>
      </c>
      <c r="J18" s="264" t="s">
        <v>55</v>
      </c>
      <c r="K18" s="571" t="s">
        <v>55</v>
      </c>
      <c r="L18" s="214"/>
      <c r="M18" s="214"/>
      <c r="N18" s="214"/>
      <c r="O18" s="214"/>
      <c r="P18" s="214"/>
      <c r="Q18" s="214"/>
      <c r="R18" s="214"/>
    </row>
    <row r="19" spans="2:18" s="129" customFormat="1" ht="15" customHeight="1">
      <c r="B19" s="512" t="s">
        <v>51</v>
      </c>
      <c r="C19" s="263">
        <v>0</v>
      </c>
      <c r="D19" s="347">
        <v>0</v>
      </c>
      <c r="E19" s="571" t="s">
        <v>55</v>
      </c>
      <c r="F19" s="340">
        <v>0</v>
      </c>
      <c r="G19" s="571" t="s">
        <v>55</v>
      </c>
      <c r="H19" s="264">
        <v>0</v>
      </c>
      <c r="I19" s="571" t="s">
        <v>55</v>
      </c>
      <c r="J19" s="264" t="s">
        <v>55</v>
      </c>
      <c r="K19" s="571" t="s">
        <v>55</v>
      </c>
      <c r="L19" s="214"/>
      <c r="M19" s="214"/>
      <c r="N19" s="214"/>
      <c r="O19" s="214"/>
      <c r="P19" s="214"/>
      <c r="Q19" s="214"/>
      <c r="R19" s="214"/>
    </row>
    <row r="20" spans="2:18" s="129" customFormat="1" ht="15" customHeight="1">
      <c r="B20" s="512" t="s">
        <v>52</v>
      </c>
      <c r="C20" s="263">
        <v>325850.95</v>
      </c>
      <c r="D20" s="347">
        <v>0</v>
      </c>
      <c r="E20" s="571" t="s">
        <v>55</v>
      </c>
      <c r="F20" s="340">
        <v>0</v>
      </c>
      <c r="G20" s="571" t="s">
        <v>55</v>
      </c>
      <c r="H20" s="264">
        <v>325850.95</v>
      </c>
      <c r="I20" s="571">
        <v>1</v>
      </c>
      <c r="J20" s="264" t="s">
        <v>55</v>
      </c>
      <c r="K20" s="571" t="s">
        <v>55</v>
      </c>
      <c r="L20" s="214"/>
      <c r="M20" s="214"/>
      <c r="N20" s="214"/>
      <c r="O20" s="214"/>
      <c r="P20" s="214"/>
      <c r="Q20" s="214"/>
      <c r="R20" s="214"/>
    </row>
    <row r="21" spans="2:18" s="129" customFormat="1" ht="15" customHeight="1">
      <c r="B21" s="512" t="s">
        <v>53</v>
      </c>
      <c r="C21" s="263">
        <v>5585872.0099999998</v>
      </c>
      <c r="D21" s="350">
        <v>5226586.17</v>
      </c>
      <c r="E21" s="571">
        <v>0.93567954307639067</v>
      </c>
      <c r="F21" s="340">
        <v>0</v>
      </c>
      <c r="G21" s="571" t="s">
        <v>55</v>
      </c>
      <c r="H21" s="351">
        <v>359285.84</v>
      </c>
      <c r="I21" s="571">
        <v>6.4320456923609326E-2</v>
      </c>
      <c r="J21" s="351" t="s">
        <v>55</v>
      </c>
      <c r="K21" s="571" t="s">
        <v>55</v>
      </c>
      <c r="L21" s="214"/>
      <c r="M21" s="214"/>
      <c r="N21" s="214"/>
      <c r="O21" s="214"/>
      <c r="P21" s="214"/>
      <c r="Q21" s="214"/>
      <c r="R21" s="214"/>
    </row>
    <row r="22" spans="2:18" s="129" customFormat="1" ht="15" customHeight="1">
      <c r="B22" s="512" t="s">
        <v>54</v>
      </c>
      <c r="C22" s="263">
        <v>0</v>
      </c>
      <c r="D22" s="347">
        <v>0</v>
      </c>
      <c r="E22" s="571" t="s">
        <v>55</v>
      </c>
      <c r="F22" s="340">
        <v>0</v>
      </c>
      <c r="G22" s="571" t="s">
        <v>55</v>
      </c>
      <c r="H22" s="264">
        <v>0</v>
      </c>
      <c r="I22" s="571" t="s">
        <v>55</v>
      </c>
      <c r="J22" s="264" t="s">
        <v>55</v>
      </c>
      <c r="K22" s="571" t="s">
        <v>55</v>
      </c>
      <c r="L22" s="214"/>
      <c r="M22" s="214"/>
      <c r="N22" s="214"/>
      <c r="O22" s="214"/>
      <c r="P22" s="214"/>
      <c r="Q22" s="214"/>
      <c r="R22" s="214"/>
    </row>
    <row r="23" spans="2:18" s="129" customFormat="1" ht="15" customHeight="1">
      <c r="B23" s="512" t="s">
        <v>56</v>
      </c>
      <c r="C23" s="263">
        <v>15122363.220000001</v>
      </c>
      <c r="D23" s="350">
        <v>15122363.220000001</v>
      </c>
      <c r="E23" s="571">
        <v>1</v>
      </c>
      <c r="F23" s="340">
        <v>0</v>
      </c>
      <c r="G23" s="571" t="s">
        <v>55</v>
      </c>
      <c r="H23" s="351">
        <v>0</v>
      </c>
      <c r="I23" s="571" t="s">
        <v>55</v>
      </c>
      <c r="J23" s="351" t="s">
        <v>55</v>
      </c>
      <c r="K23" s="571" t="s">
        <v>55</v>
      </c>
      <c r="L23" s="214"/>
      <c r="M23" s="214"/>
      <c r="N23" s="214"/>
      <c r="O23" s="214"/>
      <c r="P23" s="214"/>
      <c r="Q23" s="214"/>
      <c r="R23" s="214"/>
    </row>
    <row r="24" spans="2:18" s="129" customFormat="1" ht="15" customHeight="1">
      <c r="B24" s="512" t="s">
        <v>57</v>
      </c>
      <c r="C24" s="263">
        <v>8137025.75</v>
      </c>
      <c r="D24" s="350">
        <v>7442253.6100000003</v>
      </c>
      <c r="E24" s="571">
        <v>0.91461595903146797</v>
      </c>
      <c r="F24" s="340">
        <v>0</v>
      </c>
      <c r="G24" s="571" t="s">
        <v>55</v>
      </c>
      <c r="H24" s="351">
        <v>694772.14</v>
      </c>
      <c r="I24" s="571">
        <v>8.5384040968532027E-2</v>
      </c>
      <c r="J24" s="351" t="s">
        <v>55</v>
      </c>
      <c r="K24" s="571" t="s">
        <v>55</v>
      </c>
      <c r="L24" s="214"/>
      <c r="M24" s="214"/>
      <c r="N24" s="214"/>
      <c r="O24" s="214"/>
      <c r="P24" s="214"/>
      <c r="Q24" s="214"/>
      <c r="R24" s="214"/>
    </row>
    <row r="25" spans="2:18" s="129" customFormat="1" ht="15" customHeight="1">
      <c r="B25" s="513" t="s">
        <v>58</v>
      </c>
      <c r="C25" s="263">
        <v>0</v>
      </c>
      <c r="D25" s="347">
        <v>0</v>
      </c>
      <c r="E25" s="571" t="s">
        <v>55</v>
      </c>
      <c r="F25" s="340">
        <v>0</v>
      </c>
      <c r="G25" s="571" t="s">
        <v>55</v>
      </c>
      <c r="H25" s="264">
        <v>0</v>
      </c>
      <c r="I25" s="571" t="s">
        <v>55</v>
      </c>
      <c r="J25" s="264" t="s">
        <v>55</v>
      </c>
      <c r="K25" s="571" t="s">
        <v>55</v>
      </c>
      <c r="L25" s="214"/>
      <c r="M25" s="214"/>
      <c r="N25" s="214"/>
      <c r="O25" s="214"/>
      <c r="P25" s="214"/>
      <c r="Q25" s="214"/>
      <c r="R25" s="214"/>
    </row>
    <row r="26" spans="2:18" s="129" customFormat="1" ht="15" customHeight="1">
      <c r="B26" s="513" t="s">
        <v>59</v>
      </c>
      <c r="C26" s="238" t="s">
        <v>33</v>
      </c>
      <c r="D26" s="332" t="s">
        <v>33</v>
      </c>
      <c r="E26" s="571" t="s">
        <v>33</v>
      </c>
      <c r="F26" s="332" t="s">
        <v>33</v>
      </c>
      <c r="G26" s="571" t="s">
        <v>33</v>
      </c>
      <c r="H26" s="332" t="s">
        <v>33</v>
      </c>
      <c r="I26" s="571" t="s">
        <v>33</v>
      </c>
      <c r="J26" s="332" t="s">
        <v>33</v>
      </c>
      <c r="K26" s="571" t="s">
        <v>33</v>
      </c>
      <c r="L26" s="214"/>
      <c r="M26" s="214"/>
      <c r="N26" s="214"/>
      <c r="O26" s="214"/>
      <c r="P26" s="214"/>
      <c r="Q26" s="214"/>
      <c r="R26" s="214"/>
    </row>
    <row r="27" spans="2:18" s="129" customFormat="1" ht="15" customHeight="1">
      <c r="B27" s="512" t="s">
        <v>60</v>
      </c>
      <c r="C27" s="263">
        <v>3630827</v>
      </c>
      <c r="D27" s="350">
        <v>2509953.7999999998</v>
      </c>
      <c r="E27" s="571">
        <v>0.69128983562147128</v>
      </c>
      <c r="F27" s="352">
        <v>1120873.2</v>
      </c>
      <c r="G27" s="571">
        <v>0.30871016437852861</v>
      </c>
      <c r="H27" s="351">
        <v>0</v>
      </c>
      <c r="I27" s="571" t="s">
        <v>55</v>
      </c>
      <c r="J27" s="351" t="s">
        <v>55</v>
      </c>
      <c r="K27" s="571" t="s">
        <v>55</v>
      </c>
      <c r="L27" s="214"/>
      <c r="M27" s="214"/>
      <c r="N27" s="214"/>
      <c r="O27" s="214"/>
      <c r="P27" s="214"/>
      <c r="Q27" s="214"/>
      <c r="R27" s="214"/>
    </row>
    <row r="28" spans="2:18" s="129" customFormat="1" ht="15" customHeight="1">
      <c r="B28" s="512" t="s">
        <v>61</v>
      </c>
      <c r="C28" s="263">
        <v>2381525.04</v>
      </c>
      <c r="D28" s="350">
        <v>2381525.04</v>
      </c>
      <c r="E28" s="571">
        <v>1</v>
      </c>
      <c r="F28" s="340">
        <v>0</v>
      </c>
      <c r="G28" s="571" t="s">
        <v>55</v>
      </c>
      <c r="H28" s="351">
        <v>0</v>
      </c>
      <c r="I28" s="571" t="s">
        <v>55</v>
      </c>
      <c r="J28" s="351" t="s">
        <v>55</v>
      </c>
      <c r="K28" s="571" t="s">
        <v>55</v>
      </c>
      <c r="L28" s="214"/>
      <c r="M28" s="214"/>
      <c r="N28" s="214"/>
      <c r="O28" s="214"/>
      <c r="P28" s="214"/>
      <c r="Q28" s="214"/>
      <c r="R28" s="214"/>
    </row>
    <row r="29" spans="2:18" s="129" customFormat="1" ht="15" customHeight="1">
      <c r="B29" s="512" t="s">
        <v>62</v>
      </c>
      <c r="C29" s="263">
        <v>0</v>
      </c>
      <c r="D29" s="347">
        <v>0</v>
      </c>
      <c r="E29" s="571" t="s">
        <v>55</v>
      </c>
      <c r="F29" s="340">
        <v>0</v>
      </c>
      <c r="G29" s="571" t="s">
        <v>55</v>
      </c>
      <c r="H29" s="264">
        <v>0</v>
      </c>
      <c r="I29" s="571" t="s">
        <v>55</v>
      </c>
      <c r="J29" s="264" t="s">
        <v>55</v>
      </c>
      <c r="K29" s="571" t="s">
        <v>55</v>
      </c>
      <c r="L29" s="214"/>
      <c r="M29" s="214"/>
      <c r="N29" s="214"/>
      <c r="O29" s="214"/>
      <c r="P29" s="214"/>
      <c r="Q29" s="214"/>
      <c r="R29" s="214"/>
    </row>
    <row r="30" spans="2:18" s="129" customFormat="1" ht="15" customHeight="1">
      <c r="B30" s="512" t="s">
        <v>63</v>
      </c>
      <c r="C30" s="263">
        <v>0</v>
      </c>
      <c r="D30" s="347">
        <v>0</v>
      </c>
      <c r="E30" s="571" t="s">
        <v>55</v>
      </c>
      <c r="F30" s="340">
        <v>0</v>
      </c>
      <c r="G30" s="571" t="s">
        <v>55</v>
      </c>
      <c r="H30" s="264">
        <v>0</v>
      </c>
      <c r="I30" s="571" t="s">
        <v>55</v>
      </c>
      <c r="J30" s="264" t="s">
        <v>55</v>
      </c>
      <c r="K30" s="571" t="s">
        <v>55</v>
      </c>
      <c r="L30" s="214"/>
      <c r="M30" s="214"/>
      <c r="N30" s="214"/>
      <c r="O30" s="214"/>
      <c r="P30" s="214"/>
      <c r="Q30" s="214"/>
      <c r="R30" s="214"/>
    </row>
    <row r="31" spans="2:18" s="129" customFormat="1" ht="15" customHeight="1">
      <c r="B31" s="512" t="s">
        <v>64</v>
      </c>
      <c r="C31" s="263">
        <v>0</v>
      </c>
      <c r="D31" s="347">
        <v>0</v>
      </c>
      <c r="E31" s="571" t="s">
        <v>55</v>
      </c>
      <c r="F31" s="340">
        <v>0</v>
      </c>
      <c r="G31" s="571" t="s">
        <v>55</v>
      </c>
      <c r="H31" s="264">
        <v>0</v>
      </c>
      <c r="I31" s="571" t="s">
        <v>55</v>
      </c>
      <c r="J31" s="264" t="s">
        <v>55</v>
      </c>
      <c r="K31" s="571" t="s">
        <v>55</v>
      </c>
      <c r="L31" s="214"/>
      <c r="M31" s="214"/>
      <c r="N31" s="214"/>
      <c r="O31" s="214"/>
      <c r="P31" s="214"/>
      <c r="Q31" s="214"/>
      <c r="R31" s="214"/>
    </row>
    <row r="32" spans="2:18" s="129" customFormat="1" ht="15" customHeight="1">
      <c r="B32" s="512" t="s">
        <v>65</v>
      </c>
      <c r="C32" s="263">
        <v>0</v>
      </c>
      <c r="D32" s="347">
        <v>0</v>
      </c>
      <c r="E32" s="571" t="s">
        <v>55</v>
      </c>
      <c r="F32" s="340">
        <v>0</v>
      </c>
      <c r="G32" s="571" t="s">
        <v>55</v>
      </c>
      <c r="H32" s="264">
        <v>0</v>
      </c>
      <c r="I32" s="571" t="s">
        <v>55</v>
      </c>
      <c r="J32" s="264" t="s">
        <v>55</v>
      </c>
      <c r="K32" s="571" t="s">
        <v>55</v>
      </c>
      <c r="L32" s="214"/>
      <c r="M32" s="214"/>
      <c r="N32" s="214"/>
      <c r="O32" s="214"/>
      <c r="P32" s="214"/>
      <c r="Q32" s="214"/>
      <c r="R32" s="214"/>
    </row>
    <row r="33" spans="2:18" s="129" customFormat="1" ht="15" customHeight="1">
      <c r="B33" s="512" t="s">
        <v>66</v>
      </c>
      <c r="C33" s="238" t="s">
        <v>33</v>
      </c>
      <c r="D33" s="332" t="s">
        <v>33</v>
      </c>
      <c r="E33" s="571" t="s">
        <v>33</v>
      </c>
      <c r="F33" s="332" t="s">
        <v>33</v>
      </c>
      <c r="G33" s="571" t="s">
        <v>33</v>
      </c>
      <c r="H33" s="332" t="s">
        <v>33</v>
      </c>
      <c r="I33" s="571" t="s">
        <v>33</v>
      </c>
      <c r="J33" s="332" t="s">
        <v>33</v>
      </c>
      <c r="K33" s="571" t="s">
        <v>33</v>
      </c>
      <c r="L33" s="214"/>
      <c r="M33" s="214"/>
      <c r="N33" s="214"/>
      <c r="O33" s="214"/>
      <c r="P33" s="214"/>
      <c r="Q33" s="214"/>
      <c r="R33" s="214"/>
    </row>
    <row r="34" spans="2:18" s="129" customFormat="1" ht="15" customHeight="1">
      <c r="B34" s="512" t="s">
        <v>67</v>
      </c>
      <c r="C34" s="263">
        <v>334515.09999999998</v>
      </c>
      <c r="D34" s="350">
        <v>334515.09999999998</v>
      </c>
      <c r="E34" s="571">
        <v>1</v>
      </c>
      <c r="F34" s="340">
        <v>0</v>
      </c>
      <c r="G34" s="571" t="s">
        <v>55</v>
      </c>
      <c r="H34" s="351">
        <v>0</v>
      </c>
      <c r="I34" s="571" t="s">
        <v>55</v>
      </c>
      <c r="J34" s="351" t="s">
        <v>55</v>
      </c>
      <c r="K34" s="571" t="s">
        <v>55</v>
      </c>
      <c r="L34" s="214"/>
      <c r="M34" s="214"/>
      <c r="N34" s="214"/>
      <c r="O34" s="214"/>
      <c r="P34" s="214"/>
      <c r="Q34" s="214"/>
      <c r="R34" s="214"/>
    </row>
    <row r="35" spans="2:18" s="129" customFormat="1" ht="15" customHeight="1">
      <c r="B35" s="512" t="s">
        <v>68</v>
      </c>
      <c r="C35" s="263">
        <v>2212060.13</v>
      </c>
      <c r="D35" s="347">
        <v>1275738.3799999999</v>
      </c>
      <c r="E35" s="571">
        <v>0.57671957588241507</v>
      </c>
      <c r="F35" s="340">
        <v>0</v>
      </c>
      <c r="G35" s="571" t="s">
        <v>55</v>
      </c>
      <c r="H35" s="264">
        <v>936321.75</v>
      </c>
      <c r="I35" s="571">
        <v>0.42328042411758493</v>
      </c>
      <c r="J35" s="264" t="s">
        <v>55</v>
      </c>
      <c r="K35" s="571" t="s">
        <v>55</v>
      </c>
      <c r="L35" s="214"/>
      <c r="M35" s="214"/>
      <c r="N35" s="214"/>
      <c r="O35" s="214"/>
      <c r="P35" s="214"/>
      <c r="Q35" s="214"/>
      <c r="R35" s="214"/>
    </row>
    <row r="36" spans="2:18" s="129" customFormat="1" ht="15" customHeight="1">
      <c r="B36" s="512" t="s">
        <v>69</v>
      </c>
      <c r="C36" s="263">
        <v>12766548.83</v>
      </c>
      <c r="D36" s="347">
        <v>12766548.83</v>
      </c>
      <c r="E36" s="571">
        <v>1</v>
      </c>
      <c r="F36" s="340">
        <v>0</v>
      </c>
      <c r="G36" s="571" t="s">
        <v>55</v>
      </c>
      <c r="H36" s="264">
        <v>0</v>
      </c>
      <c r="I36" s="571" t="s">
        <v>55</v>
      </c>
      <c r="J36" s="264" t="s">
        <v>55</v>
      </c>
      <c r="K36" s="571" t="s">
        <v>55</v>
      </c>
      <c r="L36" s="214"/>
      <c r="M36" s="214"/>
      <c r="N36" s="214"/>
      <c r="O36" s="214"/>
      <c r="P36" s="214"/>
      <c r="Q36" s="214"/>
      <c r="R36" s="214"/>
    </row>
    <row r="37" spans="2:18" s="129" customFormat="1" ht="15" customHeight="1">
      <c r="B37" s="512" t="s">
        <v>70</v>
      </c>
      <c r="C37" s="263">
        <v>187998657.54000002</v>
      </c>
      <c r="D37" s="347">
        <v>187998651.55000001</v>
      </c>
      <c r="E37" s="571">
        <v>0.99999996813807035</v>
      </c>
      <c r="F37" s="340">
        <v>0</v>
      </c>
      <c r="G37" s="571" t="s">
        <v>55</v>
      </c>
      <c r="H37" s="264">
        <v>5.99</v>
      </c>
      <c r="I37" s="571">
        <v>3.1861929645564213E-8</v>
      </c>
      <c r="J37" s="264" t="s">
        <v>55</v>
      </c>
      <c r="K37" s="571" t="s">
        <v>55</v>
      </c>
      <c r="L37" s="214"/>
      <c r="M37" s="214"/>
      <c r="N37" s="214"/>
      <c r="O37" s="214"/>
      <c r="P37" s="214"/>
      <c r="Q37" s="214"/>
      <c r="R37" s="214"/>
    </row>
    <row r="38" spans="2:18" s="129" customFormat="1" ht="15" customHeight="1">
      <c r="B38" s="512" t="s">
        <v>71</v>
      </c>
      <c r="C38" s="263">
        <v>0</v>
      </c>
      <c r="D38" s="347">
        <v>0</v>
      </c>
      <c r="E38" s="571" t="s">
        <v>55</v>
      </c>
      <c r="F38" s="340">
        <v>0</v>
      </c>
      <c r="G38" s="571" t="s">
        <v>55</v>
      </c>
      <c r="H38" s="264">
        <v>0</v>
      </c>
      <c r="I38" s="571" t="s">
        <v>55</v>
      </c>
      <c r="J38" s="264" t="s">
        <v>55</v>
      </c>
      <c r="K38" s="571" t="s">
        <v>55</v>
      </c>
      <c r="L38" s="214"/>
      <c r="M38" s="214"/>
      <c r="N38" s="214"/>
      <c r="O38" s="214"/>
      <c r="P38" s="214"/>
      <c r="Q38" s="214"/>
      <c r="R38" s="214"/>
    </row>
    <row r="39" spans="2:18" s="129" customFormat="1" ht="15" customHeight="1">
      <c r="B39" s="512" t="s">
        <v>72</v>
      </c>
      <c r="C39" s="263">
        <v>2256506216.4400001</v>
      </c>
      <c r="D39" s="347">
        <v>159741857.44</v>
      </c>
      <c r="E39" s="571">
        <v>7.0791676209967791E-2</v>
      </c>
      <c r="F39" s="341">
        <v>2048389955.8099999</v>
      </c>
      <c r="G39" s="571">
        <v>0.90777057952965146</v>
      </c>
      <c r="H39" s="264">
        <v>48374403.190000005</v>
      </c>
      <c r="I39" s="571">
        <v>2.1437744260380712E-2</v>
      </c>
      <c r="J39" s="264" t="s">
        <v>55</v>
      </c>
      <c r="K39" s="571" t="s">
        <v>55</v>
      </c>
      <c r="L39" s="214"/>
      <c r="M39" s="214"/>
      <c r="N39" s="214"/>
      <c r="O39" s="214"/>
      <c r="P39" s="214"/>
      <c r="Q39" s="214"/>
      <c r="R39" s="214"/>
    </row>
    <row r="40" spans="2:18" s="129" customFormat="1" ht="15" customHeight="1">
      <c r="B40" s="512" t="s">
        <v>73</v>
      </c>
      <c r="C40" s="263">
        <v>1597325.38</v>
      </c>
      <c r="D40" s="347">
        <v>1597325.38</v>
      </c>
      <c r="E40" s="571">
        <v>1</v>
      </c>
      <c r="F40" s="341">
        <v>0</v>
      </c>
      <c r="G40" s="571" t="s">
        <v>55</v>
      </c>
      <c r="H40" s="264">
        <v>0</v>
      </c>
      <c r="I40" s="571" t="s">
        <v>55</v>
      </c>
      <c r="J40" s="264" t="s">
        <v>55</v>
      </c>
      <c r="K40" s="571" t="s">
        <v>55</v>
      </c>
      <c r="L40" s="214"/>
      <c r="M40" s="214"/>
      <c r="N40" s="214"/>
      <c r="O40" s="214"/>
      <c r="P40" s="214"/>
      <c r="Q40" s="214"/>
      <c r="R40" s="214"/>
    </row>
    <row r="41" spans="2:18" s="129" customFormat="1" ht="15" customHeight="1">
      <c r="B41" s="513" t="s">
        <v>74</v>
      </c>
      <c r="C41" s="263">
        <v>3531887.63</v>
      </c>
      <c r="D41" s="347">
        <v>2043587.63</v>
      </c>
      <c r="E41" s="571">
        <v>0.57861060262554276</v>
      </c>
      <c r="F41" s="340">
        <v>1488300</v>
      </c>
      <c r="G41" s="571">
        <v>0.42138939737445724</v>
      </c>
      <c r="H41" s="264">
        <v>0</v>
      </c>
      <c r="I41" s="571" t="s">
        <v>55</v>
      </c>
      <c r="J41" s="264" t="s">
        <v>55</v>
      </c>
      <c r="K41" s="571" t="s">
        <v>55</v>
      </c>
      <c r="L41" s="214"/>
      <c r="M41" s="214"/>
      <c r="N41" s="214"/>
      <c r="O41" s="214"/>
      <c r="P41" s="214"/>
      <c r="Q41" s="214"/>
      <c r="R41" s="214"/>
    </row>
    <row r="42" spans="2:18" s="129" customFormat="1" ht="15" customHeight="1">
      <c r="B42" s="512" t="s">
        <v>75</v>
      </c>
      <c r="C42" s="238" t="s">
        <v>33</v>
      </c>
      <c r="D42" s="332" t="s">
        <v>33</v>
      </c>
      <c r="E42" s="571" t="s">
        <v>33</v>
      </c>
      <c r="F42" s="332" t="s">
        <v>33</v>
      </c>
      <c r="G42" s="571" t="s">
        <v>33</v>
      </c>
      <c r="H42" s="332" t="s">
        <v>33</v>
      </c>
      <c r="I42" s="571" t="s">
        <v>33</v>
      </c>
      <c r="J42" s="332" t="s">
        <v>33</v>
      </c>
      <c r="K42" s="571" t="s">
        <v>33</v>
      </c>
      <c r="L42" s="214"/>
      <c r="M42" s="214"/>
      <c r="N42" s="214"/>
      <c r="O42" s="214"/>
      <c r="P42" s="214"/>
      <c r="Q42" s="214"/>
      <c r="R42" s="214"/>
    </row>
    <row r="43" spans="2:18" s="129" customFormat="1" ht="15" customHeight="1">
      <c r="B43" s="512" t="s">
        <v>76</v>
      </c>
      <c r="C43" s="263">
        <v>4477097.79</v>
      </c>
      <c r="D43" s="347">
        <v>4094783.82</v>
      </c>
      <c r="E43" s="571">
        <v>0.91460674125681762</v>
      </c>
      <c r="F43" s="341">
        <v>0</v>
      </c>
      <c r="G43" s="571" t="s">
        <v>55</v>
      </c>
      <c r="H43" s="264">
        <v>382313.97</v>
      </c>
      <c r="I43" s="571">
        <v>8.5393258743182376E-2</v>
      </c>
      <c r="J43" s="264" t="s">
        <v>55</v>
      </c>
      <c r="K43" s="571" t="s">
        <v>55</v>
      </c>
      <c r="L43" s="214"/>
      <c r="M43" s="214"/>
      <c r="N43" s="214"/>
      <c r="O43" s="214"/>
      <c r="P43" s="214"/>
      <c r="Q43" s="214"/>
      <c r="R43" s="214"/>
    </row>
    <row r="44" spans="2:18" s="129" customFormat="1" ht="15" customHeight="1">
      <c r="B44" s="512" t="s">
        <v>77</v>
      </c>
      <c r="C44" s="263">
        <v>3357029.0599999996</v>
      </c>
      <c r="D44" s="348">
        <v>2539866.11</v>
      </c>
      <c r="E44" s="571">
        <v>0.75658150841267968</v>
      </c>
      <c r="F44" s="342">
        <v>0</v>
      </c>
      <c r="G44" s="571" t="s">
        <v>55</v>
      </c>
      <c r="H44" s="265">
        <v>817162.95</v>
      </c>
      <c r="I44" s="571">
        <v>0.24341849158732037</v>
      </c>
      <c r="J44" s="265" t="s">
        <v>55</v>
      </c>
      <c r="K44" s="571" t="s">
        <v>55</v>
      </c>
      <c r="L44" s="214"/>
      <c r="M44" s="214"/>
      <c r="N44" s="214"/>
      <c r="O44" s="214"/>
      <c r="P44" s="214"/>
      <c r="Q44" s="214"/>
      <c r="R44" s="214"/>
    </row>
    <row r="45" spans="2:18" s="129" customFormat="1" ht="15" customHeight="1">
      <c r="B45" s="512" t="s">
        <v>78</v>
      </c>
      <c r="C45" s="263">
        <v>0</v>
      </c>
      <c r="D45" s="347">
        <v>0</v>
      </c>
      <c r="E45" s="571" t="s">
        <v>55</v>
      </c>
      <c r="F45" s="340">
        <v>0</v>
      </c>
      <c r="G45" s="571" t="s">
        <v>55</v>
      </c>
      <c r="H45" s="264">
        <v>0</v>
      </c>
      <c r="I45" s="571" t="s">
        <v>55</v>
      </c>
      <c r="J45" s="264" t="s">
        <v>55</v>
      </c>
      <c r="K45" s="571" t="s">
        <v>55</v>
      </c>
      <c r="L45" s="214"/>
      <c r="M45" s="214"/>
      <c r="N45" s="214"/>
      <c r="O45" s="214"/>
      <c r="P45" s="214"/>
      <c r="Q45" s="214"/>
      <c r="R45" s="214"/>
    </row>
    <row r="46" spans="2:18" s="129" customFormat="1" ht="15" customHeight="1">
      <c r="B46" s="512" t="s">
        <v>79</v>
      </c>
      <c r="C46" s="263">
        <v>965571741.00999999</v>
      </c>
      <c r="D46" s="350">
        <v>28540851.039999999</v>
      </c>
      <c r="E46" s="571">
        <v>2.9558498688192672E-2</v>
      </c>
      <c r="F46" s="352">
        <v>934709853.88999999</v>
      </c>
      <c r="G46" s="571">
        <v>0.96803770677079048</v>
      </c>
      <c r="H46" s="351">
        <v>2321036.08</v>
      </c>
      <c r="I46" s="571">
        <v>2.4037945410168775E-3</v>
      </c>
      <c r="J46" s="351" t="s">
        <v>55</v>
      </c>
      <c r="K46" s="571" t="s">
        <v>55</v>
      </c>
      <c r="L46" s="214"/>
      <c r="M46" s="214"/>
      <c r="N46" s="214"/>
      <c r="O46" s="214"/>
      <c r="P46" s="214"/>
      <c r="Q46" s="214"/>
      <c r="R46" s="214"/>
    </row>
    <row r="47" spans="2:18" s="129" customFormat="1" ht="15" customHeight="1">
      <c r="B47" s="512" t="s">
        <v>80</v>
      </c>
      <c r="C47" s="263">
        <v>28544974.219999999</v>
      </c>
      <c r="D47" s="347">
        <v>0</v>
      </c>
      <c r="E47" s="571" t="s">
        <v>55</v>
      </c>
      <c r="F47" s="341">
        <v>0</v>
      </c>
      <c r="G47" s="571" t="s">
        <v>55</v>
      </c>
      <c r="H47" s="264">
        <v>28544974.219999999</v>
      </c>
      <c r="I47" s="571">
        <v>1</v>
      </c>
      <c r="J47" s="264" t="s">
        <v>55</v>
      </c>
      <c r="K47" s="571" t="s">
        <v>55</v>
      </c>
      <c r="L47" s="214"/>
      <c r="M47" s="214"/>
      <c r="N47" s="214"/>
      <c r="O47" s="214"/>
      <c r="P47" s="214"/>
      <c r="Q47" s="214"/>
      <c r="R47" s="214"/>
    </row>
    <row r="48" spans="2:18" s="129" customFormat="1" ht="15" customHeight="1">
      <c r="B48" s="512" t="s">
        <v>81</v>
      </c>
      <c r="C48" s="263">
        <v>0</v>
      </c>
      <c r="D48" s="347">
        <v>0</v>
      </c>
      <c r="E48" s="571" t="s">
        <v>55</v>
      </c>
      <c r="F48" s="340">
        <v>0</v>
      </c>
      <c r="G48" s="571" t="s">
        <v>55</v>
      </c>
      <c r="H48" s="264">
        <v>0</v>
      </c>
      <c r="I48" s="571" t="s">
        <v>55</v>
      </c>
      <c r="J48" s="264" t="s">
        <v>55</v>
      </c>
      <c r="K48" s="571" t="s">
        <v>55</v>
      </c>
      <c r="L48" s="214"/>
      <c r="M48" s="214"/>
      <c r="N48" s="214"/>
      <c r="O48" s="214"/>
      <c r="P48" s="214"/>
      <c r="Q48" s="214"/>
      <c r="R48" s="214"/>
    </row>
    <row r="49" spans="2:18" s="129" customFormat="1" ht="15" customHeight="1">
      <c r="B49" s="512" t="s">
        <v>82</v>
      </c>
      <c r="C49" s="263">
        <v>1645648.17</v>
      </c>
      <c r="D49" s="347">
        <v>1645648.17</v>
      </c>
      <c r="E49" s="571">
        <v>1</v>
      </c>
      <c r="F49" s="341">
        <v>0</v>
      </c>
      <c r="G49" s="571" t="s">
        <v>55</v>
      </c>
      <c r="H49" s="264">
        <v>0</v>
      </c>
      <c r="I49" s="571" t="s">
        <v>55</v>
      </c>
      <c r="J49" s="264" t="s">
        <v>55</v>
      </c>
      <c r="K49" s="571" t="s">
        <v>55</v>
      </c>
      <c r="L49" s="214"/>
      <c r="M49" s="214"/>
      <c r="N49" s="214"/>
      <c r="O49" s="214"/>
      <c r="P49" s="214"/>
      <c r="Q49" s="214"/>
      <c r="R49" s="214"/>
    </row>
    <row r="50" spans="2:18" s="129" customFormat="1" ht="15" customHeight="1">
      <c r="B50" s="512" t="s">
        <v>83</v>
      </c>
      <c r="C50" s="263">
        <v>3669226.21</v>
      </c>
      <c r="D50" s="347">
        <v>3669226.21</v>
      </c>
      <c r="E50" s="571">
        <v>1</v>
      </c>
      <c r="F50" s="341">
        <v>0</v>
      </c>
      <c r="G50" s="571" t="s">
        <v>55</v>
      </c>
      <c r="H50" s="264">
        <v>0</v>
      </c>
      <c r="I50" s="571" t="s">
        <v>55</v>
      </c>
      <c r="J50" s="264" t="s">
        <v>55</v>
      </c>
      <c r="K50" s="571" t="s">
        <v>55</v>
      </c>
      <c r="L50" s="214"/>
      <c r="M50" s="214"/>
      <c r="N50" s="214"/>
      <c r="O50" s="214"/>
      <c r="P50" s="214"/>
      <c r="Q50" s="214"/>
      <c r="R50" s="214"/>
    </row>
    <row r="51" spans="2:18" s="129" customFormat="1" ht="15" customHeight="1">
      <c r="B51" s="512" t="s">
        <v>84</v>
      </c>
      <c r="C51" s="263">
        <v>332837505.63</v>
      </c>
      <c r="D51" s="347">
        <v>183863691.25</v>
      </c>
      <c r="E51" s="571">
        <v>0.55241277842765935</v>
      </c>
      <c r="F51" s="341">
        <v>148973814.38</v>
      </c>
      <c r="G51" s="571">
        <v>0.44758722157234065</v>
      </c>
      <c r="H51" s="264">
        <v>0</v>
      </c>
      <c r="I51" s="571" t="s">
        <v>55</v>
      </c>
      <c r="J51" s="264" t="s">
        <v>55</v>
      </c>
      <c r="K51" s="571" t="s">
        <v>55</v>
      </c>
      <c r="L51" s="214"/>
      <c r="M51" s="214"/>
      <c r="N51" s="214"/>
      <c r="O51" s="214"/>
      <c r="P51" s="214"/>
      <c r="Q51" s="214"/>
      <c r="R51" s="214"/>
    </row>
    <row r="52" spans="2:18" s="129" customFormat="1" ht="15" customHeight="1">
      <c r="B52" s="512" t="s">
        <v>85</v>
      </c>
      <c r="C52" s="263">
        <v>0</v>
      </c>
      <c r="D52" s="350">
        <v>0</v>
      </c>
      <c r="E52" s="571" t="s">
        <v>55</v>
      </c>
      <c r="F52" s="350">
        <v>0</v>
      </c>
      <c r="G52" s="571" t="s">
        <v>55</v>
      </c>
      <c r="H52" s="350">
        <v>0</v>
      </c>
      <c r="I52" s="571" t="s">
        <v>55</v>
      </c>
      <c r="J52" s="350" t="s">
        <v>55</v>
      </c>
      <c r="K52" s="571" t="s">
        <v>55</v>
      </c>
      <c r="L52" s="214"/>
      <c r="M52" s="214"/>
      <c r="N52" s="214"/>
      <c r="O52" s="214"/>
      <c r="P52" s="214"/>
      <c r="Q52" s="214"/>
      <c r="R52" s="214"/>
    </row>
    <row r="53" spans="2:18" s="129" customFormat="1" ht="15" customHeight="1">
      <c r="B53" s="512" t="s">
        <v>86</v>
      </c>
      <c r="C53" s="263">
        <v>10420</v>
      </c>
      <c r="D53" s="347">
        <v>0</v>
      </c>
      <c r="E53" s="571" t="s">
        <v>55</v>
      </c>
      <c r="F53" s="341">
        <v>600</v>
      </c>
      <c r="G53" s="571">
        <v>5.7581573896353169E-2</v>
      </c>
      <c r="H53" s="264">
        <v>9820</v>
      </c>
      <c r="I53" s="571">
        <v>0.94241842610364679</v>
      </c>
      <c r="J53" s="264" t="s">
        <v>55</v>
      </c>
      <c r="K53" s="571" t="s">
        <v>55</v>
      </c>
      <c r="L53" s="214"/>
      <c r="M53" s="214"/>
      <c r="N53" s="214"/>
      <c r="O53" s="214"/>
      <c r="P53" s="214"/>
      <c r="Q53" s="214"/>
      <c r="R53" s="214"/>
    </row>
    <row r="54" spans="2:18" s="129" customFormat="1" ht="15" customHeight="1">
      <c r="B54" s="512" t="s">
        <v>87</v>
      </c>
      <c r="C54" s="263">
        <v>0</v>
      </c>
      <c r="D54" s="347">
        <v>0</v>
      </c>
      <c r="E54" s="571" t="s">
        <v>55</v>
      </c>
      <c r="F54" s="340">
        <v>0</v>
      </c>
      <c r="G54" s="571" t="s">
        <v>55</v>
      </c>
      <c r="H54" s="264">
        <v>0</v>
      </c>
      <c r="I54" s="571" t="s">
        <v>55</v>
      </c>
      <c r="J54" s="264" t="s">
        <v>55</v>
      </c>
      <c r="K54" s="571" t="s">
        <v>55</v>
      </c>
      <c r="L54" s="214"/>
      <c r="M54" s="214"/>
      <c r="N54" s="214"/>
      <c r="O54" s="214"/>
      <c r="P54" s="214"/>
      <c r="Q54" s="214"/>
      <c r="R54" s="214"/>
    </row>
    <row r="55" spans="2:18" s="129" customFormat="1" ht="15" customHeight="1">
      <c r="B55" s="512" t="s">
        <v>88</v>
      </c>
      <c r="C55" s="238" t="s">
        <v>33</v>
      </c>
      <c r="D55" s="332" t="s">
        <v>33</v>
      </c>
      <c r="E55" s="571" t="s">
        <v>33</v>
      </c>
      <c r="F55" s="332" t="s">
        <v>33</v>
      </c>
      <c r="G55" s="571" t="s">
        <v>33</v>
      </c>
      <c r="H55" s="332" t="s">
        <v>33</v>
      </c>
      <c r="I55" s="571" t="s">
        <v>33</v>
      </c>
      <c r="J55" s="332" t="s">
        <v>33</v>
      </c>
      <c r="K55" s="571" t="s">
        <v>33</v>
      </c>
      <c r="L55" s="214"/>
      <c r="M55" s="214"/>
      <c r="N55" s="214"/>
      <c r="O55" s="214"/>
      <c r="P55" s="214"/>
      <c r="Q55" s="214"/>
      <c r="R55" s="214"/>
    </row>
    <row r="56" spans="2:18" s="129" customFormat="1" ht="15" customHeight="1">
      <c r="B56" s="513" t="s">
        <v>89</v>
      </c>
      <c r="C56" s="263">
        <v>0</v>
      </c>
      <c r="D56" s="347">
        <v>0</v>
      </c>
      <c r="E56" s="571" t="s">
        <v>55</v>
      </c>
      <c r="F56" s="340">
        <v>0</v>
      </c>
      <c r="G56" s="571" t="s">
        <v>55</v>
      </c>
      <c r="H56" s="264">
        <v>0</v>
      </c>
      <c r="I56" s="571" t="s">
        <v>55</v>
      </c>
      <c r="J56" s="264" t="s">
        <v>55</v>
      </c>
      <c r="K56" s="571" t="s">
        <v>55</v>
      </c>
      <c r="L56" s="214"/>
      <c r="M56" s="214"/>
      <c r="N56" s="214"/>
      <c r="O56" s="214"/>
      <c r="P56" s="214"/>
      <c r="Q56" s="214"/>
      <c r="R56" s="214"/>
    </row>
    <row r="57" spans="2:18" s="129" customFormat="1" ht="15" customHeight="1">
      <c r="B57" s="512" t="s">
        <v>90</v>
      </c>
      <c r="C57" s="238" t="s">
        <v>33</v>
      </c>
      <c r="D57" s="332" t="s">
        <v>33</v>
      </c>
      <c r="E57" s="571" t="s">
        <v>33</v>
      </c>
      <c r="F57" s="332" t="s">
        <v>33</v>
      </c>
      <c r="G57" s="571" t="s">
        <v>33</v>
      </c>
      <c r="H57" s="332" t="s">
        <v>33</v>
      </c>
      <c r="I57" s="571" t="s">
        <v>33</v>
      </c>
      <c r="J57" s="332" t="s">
        <v>33</v>
      </c>
      <c r="K57" s="571" t="s">
        <v>33</v>
      </c>
      <c r="L57" s="214"/>
      <c r="M57" s="214"/>
      <c r="N57" s="214"/>
      <c r="O57" s="214"/>
      <c r="P57" s="214"/>
      <c r="Q57" s="214"/>
      <c r="R57" s="214"/>
    </row>
    <row r="58" spans="2:18" s="129" customFormat="1" ht="15" customHeight="1">
      <c r="B58" s="512" t="s">
        <v>91</v>
      </c>
      <c r="C58" s="263">
        <v>11939839.41</v>
      </c>
      <c r="D58" s="348">
        <v>11939821.050000001</v>
      </c>
      <c r="E58" s="571">
        <v>0.99999846229087608</v>
      </c>
      <c r="F58" s="342">
        <v>18.36</v>
      </c>
      <c r="G58" s="571" t="s">
        <v>55</v>
      </c>
      <c r="H58" s="264">
        <v>0</v>
      </c>
      <c r="I58" s="571" t="s">
        <v>55</v>
      </c>
      <c r="J58" s="265" t="s">
        <v>55</v>
      </c>
      <c r="K58" s="571" t="s">
        <v>55</v>
      </c>
      <c r="L58" s="214"/>
      <c r="M58" s="214"/>
      <c r="N58" s="214"/>
      <c r="O58" s="214"/>
      <c r="P58" s="214"/>
      <c r="Q58" s="214"/>
      <c r="R58" s="214"/>
    </row>
    <row r="59" spans="2:18" s="129" customFormat="1" ht="15" customHeight="1">
      <c r="B59" s="512" t="s">
        <v>92</v>
      </c>
      <c r="C59" s="263">
        <v>3351819.7</v>
      </c>
      <c r="D59" s="347">
        <v>3351819.7</v>
      </c>
      <c r="E59" s="571">
        <v>1</v>
      </c>
      <c r="F59" s="341">
        <v>0</v>
      </c>
      <c r="G59" s="571" t="s">
        <v>55</v>
      </c>
      <c r="H59" s="264">
        <v>0</v>
      </c>
      <c r="I59" s="571" t="s">
        <v>55</v>
      </c>
      <c r="J59" s="264" t="s">
        <v>55</v>
      </c>
      <c r="K59" s="571" t="s">
        <v>55</v>
      </c>
      <c r="L59" s="214"/>
      <c r="M59" s="214"/>
      <c r="N59" s="214"/>
      <c r="O59" s="214"/>
      <c r="P59" s="214"/>
      <c r="Q59" s="214"/>
      <c r="R59" s="214"/>
    </row>
    <row r="60" spans="2:18" s="129" customFormat="1" ht="15" customHeight="1">
      <c r="B60" s="512" t="s">
        <v>93</v>
      </c>
      <c r="C60" s="263">
        <v>0</v>
      </c>
      <c r="D60" s="347">
        <v>0</v>
      </c>
      <c r="E60" s="571" t="s">
        <v>55</v>
      </c>
      <c r="F60" s="340">
        <v>0</v>
      </c>
      <c r="G60" s="571" t="s">
        <v>55</v>
      </c>
      <c r="H60" s="264">
        <v>0</v>
      </c>
      <c r="I60" s="571" t="s">
        <v>55</v>
      </c>
      <c r="J60" s="264" t="s">
        <v>55</v>
      </c>
      <c r="K60" s="571" t="s">
        <v>55</v>
      </c>
      <c r="L60" s="214"/>
      <c r="M60" s="214"/>
      <c r="N60" s="214"/>
      <c r="O60" s="214"/>
      <c r="P60" s="214"/>
      <c r="Q60" s="214"/>
      <c r="R60" s="214"/>
    </row>
    <row r="61" spans="2:18" s="129" customFormat="1" ht="15" customHeight="1">
      <c r="B61" s="512" t="s">
        <v>94</v>
      </c>
      <c r="C61" s="263">
        <v>6779279.6299999999</v>
      </c>
      <c r="D61" s="348">
        <v>6200681.7699999996</v>
      </c>
      <c r="E61" s="571">
        <v>0.91465201443534494</v>
      </c>
      <c r="F61" s="340">
        <v>0</v>
      </c>
      <c r="G61" s="571" t="s">
        <v>55</v>
      </c>
      <c r="H61" s="265">
        <v>578597.86</v>
      </c>
      <c r="I61" s="571">
        <v>8.5347985564655046E-2</v>
      </c>
      <c r="J61" s="265" t="s">
        <v>55</v>
      </c>
      <c r="K61" s="571" t="s">
        <v>55</v>
      </c>
      <c r="L61" s="214"/>
      <c r="M61" s="214"/>
      <c r="N61" s="214"/>
      <c r="O61" s="214"/>
      <c r="P61" s="214"/>
      <c r="Q61" s="214"/>
      <c r="R61" s="214"/>
    </row>
    <row r="62" spans="2:18" s="129" customFormat="1" ht="15" customHeight="1">
      <c r="B62" s="512" t="s">
        <v>95</v>
      </c>
      <c r="C62" s="263">
        <v>0</v>
      </c>
      <c r="D62" s="347">
        <v>0</v>
      </c>
      <c r="E62" s="571" t="s">
        <v>55</v>
      </c>
      <c r="F62" s="340">
        <v>0</v>
      </c>
      <c r="G62" s="571" t="s">
        <v>55</v>
      </c>
      <c r="H62" s="264">
        <v>0</v>
      </c>
      <c r="I62" s="571" t="s">
        <v>55</v>
      </c>
      <c r="J62" s="264" t="s">
        <v>55</v>
      </c>
      <c r="K62" s="571" t="s">
        <v>55</v>
      </c>
      <c r="L62" s="214"/>
      <c r="M62" s="214"/>
      <c r="N62" s="214"/>
      <c r="O62" s="214"/>
      <c r="P62" s="214"/>
      <c r="Q62" s="214"/>
      <c r="R62" s="214"/>
    </row>
    <row r="63" spans="2:18" s="129" customFormat="1" ht="15" customHeight="1">
      <c r="B63" s="512" t="s">
        <v>96</v>
      </c>
      <c r="C63" s="263">
        <v>16445540.640000001</v>
      </c>
      <c r="D63" s="347">
        <v>16445540.640000001</v>
      </c>
      <c r="E63" s="571">
        <v>1</v>
      </c>
      <c r="F63" s="341">
        <v>0</v>
      </c>
      <c r="G63" s="571" t="s">
        <v>55</v>
      </c>
      <c r="H63" s="264">
        <v>0</v>
      </c>
      <c r="I63" s="571" t="s">
        <v>55</v>
      </c>
      <c r="J63" s="264" t="s">
        <v>55</v>
      </c>
      <c r="K63" s="571" t="s">
        <v>55</v>
      </c>
      <c r="L63" s="214"/>
      <c r="M63" s="214"/>
      <c r="N63" s="214"/>
      <c r="O63" s="214"/>
      <c r="P63" s="214"/>
      <c r="Q63" s="214"/>
      <c r="R63" s="214"/>
    </row>
    <row r="64" spans="2:18" s="129" customFormat="1" ht="15" customHeight="1">
      <c r="B64" s="512" t="s">
        <v>97</v>
      </c>
      <c r="C64" s="263">
        <v>0</v>
      </c>
      <c r="D64" s="347">
        <v>0</v>
      </c>
      <c r="E64" s="571" t="s">
        <v>55</v>
      </c>
      <c r="F64" s="340">
        <v>0</v>
      </c>
      <c r="G64" s="571" t="s">
        <v>55</v>
      </c>
      <c r="H64" s="264">
        <v>0</v>
      </c>
      <c r="I64" s="571" t="s">
        <v>55</v>
      </c>
      <c r="J64" s="264" t="s">
        <v>55</v>
      </c>
      <c r="K64" s="571" t="s">
        <v>55</v>
      </c>
      <c r="L64" s="214"/>
      <c r="M64" s="214"/>
      <c r="N64" s="214"/>
      <c r="O64" s="214"/>
      <c r="P64" s="214"/>
      <c r="Q64" s="214"/>
      <c r="R64" s="214"/>
    </row>
    <row r="65" spans="2:18" s="129" customFormat="1" ht="15" customHeight="1">
      <c r="B65" s="512" t="s">
        <v>98</v>
      </c>
      <c r="C65" s="263">
        <v>0</v>
      </c>
      <c r="D65" s="347">
        <v>0</v>
      </c>
      <c r="E65" s="571" t="s">
        <v>55</v>
      </c>
      <c r="F65" s="340">
        <v>0</v>
      </c>
      <c r="G65" s="571" t="s">
        <v>55</v>
      </c>
      <c r="H65" s="264">
        <v>0</v>
      </c>
      <c r="I65" s="571" t="s">
        <v>55</v>
      </c>
      <c r="J65" s="264" t="s">
        <v>55</v>
      </c>
      <c r="K65" s="571" t="s">
        <v>55</v>
      </c>
      <c r="L65" s="214"/>
      <c r="M65" s="214"/>
      <c r="N65" s="214"/>
      <c r="O65" s="214"/>
      <c r="P65" s="214"/>
      <c r="Q65" s="214"/>
      <c r="R65" s="214"/>
    </row>
    <row r="66" spans="2:18" s="129" customFormat="1" ht="15" customHeight="1">
      <c r="B66" s="512" t="s">
        <v>99</v>
      </c>
      <c r="C66" s="263">
        <v>4633892.43</v>
      </c>
      <c r="D66" s="347">
        <v>4024595.4</v>
      </c>
      <c r="E66" s="571">
        <v>0.86851291021444799</v>
      </c>
      <c r="F66" s="341">
        <v>609297.03</v>
      </c>
      <c r="G66" s="571">
        <v>0.13148708978555207</v>
      </c>
      <c r="H66" s="264">
        <v>0</v>
      </c>
      <c r="I66" s="571" t="s">
        <v>55</v>
      </c>
      <c r="J66" s="264" t="s">
        <v>55</v>
      </c>
      <c r="K66" s="571" t="s">
        <v>55</v>
      </c>
      <c r="L66" s="214"/>
      <c r="M66" s="214"/>
      <c r="N66" s="214"/>
      <c r="O66" s="214"/>
      <c r="P66" s="214"/>
      <c r="Q66" s="214"/>
      <c r="R66" s="214"/>
    </row>
    <row r="67" spans="2:18" s="129" customFormat="1" ht="15" customHeight="1">
      <c r="B67" s="512" t="s">
        <v>100</v>
      </c>
      <c r="C67" s="263">
        <v>12318844.43</v>
      </c>
      <c r="D67" s="347">
        <v>12318844.43</v>
      </c>
      <c r="E67" s="571">
        <v>1</v>
      </c>
      <c r="F67" s="341">
        <v>0</v>
      </c>
      <c r="G67" s="571" t="s">
        <v>55</v>
      </c>
      <c r="H67" s="264">
        <v>0</v>
      </c>
      <c r="I67" s="571" t="s">
        <v>55</v>
      </c>
      <c r="J67" s="264" t="s">
        <v>55</v>
      </c>
      <c r="K67" s="571" t="s">
        <v>55</v>
      </c>
      <c r="L67" s="214"/>
      <c r="M67" s="214"/>
      <c r="N67" s="214"/>
      <c r="O67" s="214"/>
      <c r="P67" s="214"/>
      <c r="Q67" s="214"/>
      <c r="R67" s="214"/>
    </row>
    <row r="68" spans="2:18" s="129" customFormat="1" ht="15" customHeight="1">
      <c r="B68" s="512" t="s">
        <v>101</v>
      </c>
      <c r="C68" s="263">
        <v>0</v>
      </c>
      <c r="D68" s="347">
        <v>0</v>
      </c>
      <c r="E68" s="571" t="s">
        <v>55</v>
      </c>
      <c r="F68" s="340">
        <v>0</v>
      </c>
      <c r="G68" s="571" t="s">
        <v>55</v>
      </c>
      <c r="H68" s="264">
        <v>0</v>
      </c>
      <c r="I68" s="571" t="s">
        <v>55</v>
      </c>
      <c r="J68" s="264" t="s">
        <v>55</v>
      </c>
      <c r="K68" s="571" t="s">
        <v>55</v>
      </c>
      <c r="L68" s="214"/>
      <c r="M68" s="214"/>
      <c r="N68" s="214"/>
      <c r="O68" s="214"/>
      <c r="P68" s="214"/>
      <c r="Q68" s="214"/>
      <c r="R68" s="214"/>
    </row>
    <row r="69" spans="2:18" s="129" customFormat="1" ht="15" customHeight="1">
      <c r="B69" s="512" t="s">
        <v>102</v>
      </c>
      <c r="C69" s="263">
        <v>51050940.159999996</v>
      </c>
      <c r="D69" s="347">
        <v>0</v>
      </c>
      <c r="E69" s="571" t="s">
        <v>55</v>
      </c>
      <c r="F69" s="341">
        <v>51050940.159999996</v>
      </c>
      <c r="G69" s="571">
        <v>1</v>
      </c>
      <c r="H69" s="264">
        <v>0</v>
      </c>
      <c r="I69" s="571" t="s">
        <v>55</v>
      </c>
      <c r="J69" s="264" t="s">
        <v>55</v>
      </c>
      <c r="K69" s="571" t="s">
        <v>55</v>
      </c>
      <c r="L69" s="214"/>
      <c r="M69" s="214"/>
      <c r="N69" s="214"/>
      <c r="O69" s="214"/>
      <c r="P69" s="214"/>
      <c r="Q69" s="214"/>
      <c r="R69" s="214"/>
    </row>
    <row r="70" spans="2:18" s="129" customFormat="1" ht="15" customHeight="1">
      <c r="B70" s="512" t="s">
        <v>103</v>
      </c>
      <c r="C70" s="263">
        <v>264321876.5</v>
      </c>
      <c r="D70" s="348">
        <v>264321876.5</v>
      </c>
      <c r="E70" s="571">
        <v>1</v>
      </c>
      <c r="F70" s="264">
        <v>0</v>
      </c>
      <c r="G70" s="571" t="s">
        <v>55</v>
      </c>
      <c r="H70" s="265">
        <v>0</v>
      </c>
      <c r="I70" s="571" t="s">
        <v>55</v>
      </c>
      <c r="J70" s="264" t="s">
        <v>55</v>
      </c>
      <c r="K70" s="571" t="s">
        <v>55</v>
      </c>
      <c r="L70" s="214"/>
      <c r="M70" s="214"/>
      <c r="N70" s="214"/>
      <c r="O70" s="214"/>
      <c r="P70" s="214"/>
      <c r="Q70" s="214"/>
      <c r="R70" s="214"/>
    </row>
    <row r="71" spans="2:18" s="129" customFormat="1" ht="15" customHeight="1">
      <c r="B71" s="512" t="s">
        <v>104</v>
      </c>
      <c r="C71" s="263">
        <v>15980</v>
      </c>
      <c r="D71" s="348">
        <v>0</v>
      </c>
      <c r="E71" s="571" t="s">
        <v>55</v>
      </c>
      <c r="F71" s="264">
        <v>0</v>
      </c>
      <c r="G71" s="571" t="s">
        <v>55</v>
      </c>
      <c r="H71" s="264">
        <v>15980</v>
      </c>
      <c r="I71" s="571">
        <v>1</v>
      </c>
      <c r="J71" s="264" t="s">
        <v>55</v>
      </c>
      <c r="K71" s="571" t="s">
        <v>55</v>
      </c>
      <c r="L71" s="214"/>
      <c r="M71" s="214"/>
      <c r="N71" s="214"/>
      <c r="O71" s="214"/>
      <c r="P71" s="214"/>
      <c r="Q71" s="214"/>
      <c r="R71" s="214"/>
    </row>
    <row r="72" spans="2:18" s="129" customFormat="1" ht="15" customHeight="1">
      <c r="B72" s="514" t="s">
        <v>105</v>
      </c>
      <c r="C72" s="349">
        <v>0</v>
      </c>
      <c r="D72" s="553">
        <v>0</v>
      </c>
      <c r="E72" s="572" t="s">
        <v>55</v>
      </c>
      <c r="F72" s="554">
        <v>0</v>
      </c>
      <c r="G72" s="229" t="s">
        <v>55</v>
      </c>
      <c r="H72" s="376">
        <v>0</v>
      </c>
      <c r="I72" s="572" t="s">
        <v>55</v>
      </c>
      <c r="J72" s="376" t="s">
        <v>55</v>
      </c>
      <c r="K72" s="572" t="s">
        <v>55</v>
      </c>
      <c r="L72" s="214"/>
      <c r="M72" s="214"/>
      <c r="N72" s="214"/>
      <c r="O72" s="214"/>
      <c r="P72" s="214"/>
      <c r="Q72" s="214"/>
      <c r="R72" s="214"/>
    </row>
    <row r="73" spans="2:18" ht="15" customHeight="1">
      <c r="B73" s="56"/>
      <c r="C73" s="55"/>
      <c r="D73" s="55"/>
      <c r="E73" s="64"/>
      <c r="F73" s="55"/>
      <c r="G73" s="64"/>
      <c r="H73" s="55"/>
      <c r="I73" s="64"/>
      <c r="J73" s="55"/>
      <c r="K73" s="64"/>
    </row>
    <row r="74" spans="2:18" ht="15" customHeight="1">
      <c r="B74" s="490" t="s">
        <v>36</v>
      </c>
      <c r="C74" s="55"/>
      <c r="D74" s="55"/>
      <c r="E74" s="64"/>
      <c r="F74" s="55"/>
      <c r="G74" s="64"/>
      <c r="H74" s="55"/>
      <c r="I74" s="64"/>
      <c r="J74" s="55"/>
      <c r="K74" s="64"/>
    </row>
    <row r="75" spans="2:18" ht="15" customHeight="1">
      <c r="B75" s="689" t="s">
        <v>175</v>
      </c>
      <c r="C75" s="689"/>
      <c r="D75" s="689"/>
      <c r="E75" s="689"/>
      <c r="F75" s="689"/>
      <c r="G75" s="689"/>
      <c r="H75" s="689"/>
      <c r="I75" s="689"/>
      <c r="J75" s="689"/>
      <c r="K75" s="689"/>
      <c r="L75" s="689"/>
    </row>
    <row r="76" spans="2:18" ht="15" customHeight="1">
      <c r="B76" s="485"/>
      <c r="C76" s="485"/>
      <c r="D76" s="485"/>
      <c r="E76" s="485"/>
      <c r="F76" s="485"/>
      <c r="G76" s="485"/>
      <c r="H76" s="485"/>
      <c r="I76" s="485"/>
      <c r="J76" s="485"/>
      <c r="K76" s="485"/>
    </row>
    <row r="77" spans="2:18" ht="15" customHeight="1">
      <c r="B77" s="612" t="s">
        <v>128</v>
      </c>
      <c r="C77" s="55"/>
      <c r="D77" s="55"/>
      <c r="E77" s="64"/>
      <c r="F77" s="55"/>
      <c r="G77" s="64"/>
      <c r="H77" s="55"/>
      <c r="I77" s="64"/>
      <c r="J77" s="55"/>
      <c r="K77" s="64"/>
    </row>
  </sheetData>
  <mergeCells count="8">
    <mergeCell ref="B75:L75"/>
    <mergeCell ref="B5:B7"/>
    <mergeCell ref="C5:K5"/>
    <mergeCell ref="C6:C7"/>
    <mergeCell ref="D6:E6"/>
    <mergeCell ref="F6:G6"/>
    <mergeCell ref="H6:I6"/>
    <mergeCell ref="J6:K6"/>
  </mergeCells>
  <phoneticPr fontId="4" type="noConversion"/>
  <conditionalFormatting sqref="C12:K72">
    <cfRule type="cellIs" priority="1" stopIfTrue="1" operator="equal">
      <formula>0</formula>
    </cfRule>
  </conditionalFormatting>
  <printOptions horizontalCentered="1" verticalCentered="1"/>
  <pageMargins left="0.39370078740157483" right="0.39370078740157483" top="0.39370078740157483" bottom="0.39370078740157483" header="0" footer="0"/>
  <pageSetup paperSize="9" scale="76" orientation="portrait" r:id="rId1"/>
  <headerFooter alignWithMargins="0"/>
  <ignoredErrors>
    <ignoredError sqref="J11:K11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27595-3D11-4280-AF34-7C0670772214}">
  <sheetPr codeName="Hoja16">
    <pageSetUpPr fitToPage="1"/>
  </sheetPr>
  <dimension ref="B2:S77"/>
  <sheetViews>
    <sheetView showGridLines="0" workbookViewId="0"/>
  </sheetViews>
  <sheetFormatPr defaultColWidth="11.42578125" defaultRowHeight="15" customHeight="1"/>
  <cols>
    <col min="1" max="1" width="2.140625" style="66" customWidth="1"/>
    <col min="2" max="2" width="36.140625" style="66" customWidth="1"/>
    <col min="3" max="3" width="16" style="66" customWidth="1"/>
    <col min="4" max="4" width="16" style="77" customWidth="1"/>
    <col min="5" max="5" width="6.28515625" style="66" customWidth="1"/>
    <col min="6" max="6" width="16" style="77" customWidth="1"/>
    <col min="7" max="7" width="7" style="66" bestFit="1" customWidth="1"/>
    <col min="8" max="8" width="16" style="77" customWidth="1"/>
    <col min="9" max="9" width="7" style="66" bestFit="1" customWidth="1"/>
    <col min="10" max="10" width="16" style="77" customWidth="1"/>
    <col min="11" max="11" width="7" style="66" bestFit="1" customWidth="1"/>
    <col min="12" max="12" width="11.42578125" style="66"/>
    <col min="13" max="13" width="14.42578125" style="66" bestFit="1" customWidth="1"/>
    <col min="14" max="16384" width="11.42578125" style="66"/>
  </cols>
  <sheetData>
    <row r="2" spans="2:19" ht="15" customHeight="1">
      <c r="B2" s="155" t="s">
        <v>185</v>
      </c>
      <c r="C2" s="76"/>
      <c r="D2" s="76"/>
      <c r="E2" s="76"/>
      <c r="F2" s="76"/>
      <c r="G2" s="76"/>
      <c r="H2" s="76"/>
      <c r="I2" s="76"/>
      <c r="J2" s="76"/>
      <c r="K2" s="76"/>
    </row>
    <row r="3" spans="2:19" ht="15" customHeight="1">
      <c r="B3" s="156" t="s">
        <v>177</v>
      </c>
      <c r="C3" s="76"/>
      <c r="D3" s="76"/>
      <c r="E3" s="76"/>
      <c r="F3" s="76"/>
      <c r="G3" s="76"/>
      <c r="H3" s="76"/>
      <c r="I3" s="76"/>
      <c r="J3" s="375"/>
      <c r="K3" s="76"/>
    </row>
    <row r="4" spans="2:19" ht="15" customHeight="1">
      <c r="B4" s="70"/>
      <c r="C4" s="516"/>
      <c r="D4" s="78"/>
      <c r="E4" s="70"/>
      <c r="F4" s="78"/>
      <c r="G4" s="70"/>
      <c r="H4" s="78"/>
      <c r="I4" s="70"/>
      <c r="J4" s="79"/>
      <c r="K4" s="70"/>
    </row>
    <row r="5" spans="2:19" s="129" customFormat="1" ht="15" customHeight="1">
      <c r="B5" s="670" t="s">
        <v>41</v>
      </c>
      <c r="C5" s="682" t="s">
        <v>178</v>
      </c>
      <c r="D5" s="682"/>
      <c r="E5" s="682"/>
      <c r="F5" s="682"/>
      <c r="G5" s="682"/>
      <c r="H5" s="682"/>
      <c r="I5" s="682"/>
      <c r="J5" s="682"/>
      <c r="K5" s="682"/>
    </row>
    <row r="6" spans="2:19" s="129" customFormat="1" ht="15" customHeight="1">
      <c r="B6" s="674"/>
      <c r="C6" s="683" t="s">
        <v>120</v>
      </c>
      <c r="D6" s="682" t="s">
        <v>146</v>
      </c>
      <c r="E6" s="682"/>
      <c r="F6" s="682" t="s">
        <v>147</v>
      </c>
      <c r="G6" s="682"/>
      <c r="H6" s="682" t="s">
        <v>179</v>
      </c>
      <c r="I6" s="682"/>
      <c r="J6" s="682" t="s">
        <v>164</v>
      </c>
      <c r="K6" s="682"/>
    </row>
    <row r="7" spans="2:19" s="129" customFormat="1" ht="15" customHeight="1">
      <c r="B7" s="671"/>
      <c r="C7" s="683"/>
      <c r="D7" s="230" t="s">
        <v>174</v>
      </c>
      <c r="E7" s="231" t="s">
        <v>32</v>
      </c>
      <c r="F7" s="230" t="s">
        <v>174</v>
      </c>
      <c r="G7" s="232" t="s">
        <v>32</v>
      </c>
      <c r="H7" s="230" t="s">
        <v>174</v>
      </c>
      <c r="I7" s="232" t="s">
        <v>32</v>
      </c>
      <c r="J7" s="230" t="s">
        <v>174</v>
      </c>
      <c r="K7" s="232" t="s">
        <v>32</v>
      </c>
    </row>
    <row r="8" spans="2:19" s="129" customFormat="1" ht="6.75" customHeight="1">
      <c r="B8" s="233"/>
      <c r="C8" s="234"/>
      <c r="D8" s="234"/>
      <c r="E8" s="235"/>
      <c r="F8" s="234"/>
      <c r="G8" s="236"/>
      <c r="H8" s="234"/>
      <c r="I8" s="236"/>
      <c r="J8" s="234"/>
      <c r="K8" s="236"/>
    </row>
    <row r="9" spans="2:19" s="129" customFormat="1" ht="15" customHeight="1">
      <c r="B9" s="192" t="s">
        <v>125</v>
      </c>
      <c r="C9" s="403">
        <v>3363728950896.4707</v>
      </c>
      <c r="D9" s="403">
        <v>2996404232945.4893</v>
      </c>
      <c r="E9" s="573">
        <v>0.89079836000071133</v>
      </c>
      <c r="F9" s="403">
        <v>249783283198.29993</v>
      </c>
      <c r="G9" s="573">
        <v>7.4257850987586249E-2</v>
      </c>
      <c r="H9" s="403">
        <v>100334149958.38998</v>
      </c>
      <c r="I9" s="573">
        <v>2.9828250558550453E-2</v>
      </c>
      <c r="J9" s="403">
        <v>17207284794.290001</v>
      </c>
      <c r="K9" s="573">
        <v>5.1155384531515451E-3</v>
      </c>
      <c r="L9" s="86"/>
    </row>
    <row r="10" spans="2:19" s="129" customFormat="1" ht="6.75" customHeight="1">
      <c r="B10" s="225"/>
      <c r="C10" s="237"/>
      <c r="D10" s="226"/>
      <c r="E10" s="580"/>
      <c r="F10" s="226"/>
      <c r="G10" s="580"/>
      <c r="H10" s="226"/>
      <c r="I10" s="580"/>
      <c r="J10" s="226"/>
      <c r="K10" s="578"/>
    </row>
    <row r="11" spans="2:19" s="129" customFormat="1" ht="15" customHeight="1">
      <c r="B11" s="192" t="s">
        <v>43</v>
      </c>
      <c r="C11" s="259">
        <v>3363728950896.4707</v>
      </c>
      <c r="D11" s="227">
        <v>2996404232945.4893</v>
      </c>
      <c r="E11" s="569">
        <v>0.89079836000071133</v>
      </c>
      <c r="F11" s="227">
        <v>249783283198.29993</v>
      </c>
      <c r="G11" s="569">
        <v>7.4257850987586249E-2</v>
      </c>
      <c r="H11" s="227">
        <v>100334149958.38998</v>
      </c>
      <c r="I11" s="569">
        <v>2.9828250558550453E-2</v>
      </c>
      <c r="J11" s="227">
        <v>17207284794.290001</v>
      </c>
      <c r="K11" s="569">
        <v>5.1155384531515451E-3</v>
      </c>
      <c r="L11" s="216"/>
    </row>
    <row r="12" spans="2:19" s="129" customFormat="1" ht="15" customHeight="1">
      <c r="B12" s="511" t="s">
        <v>44</v>
      </c>
      <c r="C12" s="259">
        <v>1946051705.4400001</v>
      </c>
      <c r="D12" s="254">
        <v>1902797882.8700001</v>
      </c>
      <c r="E12" s="570">
        <v>0.977773549156434</v>
      </c>
      <c r="F12" s="242" t="s">
        <v>55</v>
      </c>
      <c r="G12" s="570" t="s">
        <v>55</v>
      </c>
      <c r="H12" s="242">
        <v>42777284.960000001</v>
      </c>
      <c r="I12" s="570">
        <v>2.1981576769219555E-2</v>
      </c>
      <c r="J12" s="267">
        <v>476537.61</v>
      </c>
      <c r="K12" s="571">
        <v>2.448740743464755E-4</v>
      </c>
      <c r="M12" s="214"/>
      <c r="O12" s="214"/>
      <c r="Q12" s="214"/>
      <c r="S12" s="308"/>
    </row>
    <row r="13" spans="2:19" s="129" customFormat="1" ht="15" customHeight="1">
      <c r="B13" s="512" t="s">
        <v>45</v>
      </c>
      <c r="C13" s="238">
        <v>34305162615.379997</v>
      </c>
      <c r="D13" s="254">
        <v>33828084736.989998</v>
      </c>
      <c r="E13" s="571">
        <v>0.98609311712820413</v>
      </c>
      <c r="F13" s="242">
        <v>316371987.07999998</v>
      </c>
      <c r="G13" s="571">
        <v>9.2222850136894925E-3</v>
      </c>
      <c r="H13" s="242">
        <v>149390777.69</v>
      </c>
      <c r="I13" s="571">
        <v>4.35476080859689E-3</v>
      </c>
      <c r="J13" s="267">
        <v>11315113.620000001</v>
      </c>
      <c r="K13" s="571">
        <v>3.2983704950948427E-4</v>
      </c>
      <c r="M13" s="214"/>
      <c r="O13" s="214"/>
      <c r="Q13" s="214"/>
      <c r="S13" s="308"/>
    </row>
    <row r="14" spans="2:19" s="129" customFormat="1" ht="15" customHeight="1">
      <c r="B14" s="512" t="s">
        <v>46</v>
      </c>
      <c r="C14" s="238">
        <v>27982891860.43</v>
      </c>
      <c r="D14" s="254">
        <v>26005359767.700001</v>
      </c>
      <c r="E14" s="571">
        <v>0.92933067452094242</v>
      </c>
      <c r="F14" s="242">
        <v>1327571472.6900001</v>
      </c>
      <c r="G14" s="571">
        <v>4.7442254335667504E-2</v>
      </c>
      <c r="H14" s="242">
        <v>395881310.44999999</v>
      </c>
      <c r="I14" s="571">
        <v>1.4147262278128129E-2</v>
      </c>
      <c r="J14" s="267">
        <v>254079309.59</v>
      </c>
      <c r="K14" s="571">
        <v>9.079808865261994E-3</v>
      </c>
      <c r="M14" s="214"/>
      <c r="O14" s="214"/>
      <c r="Q14" s="214"/>
      <c r="S14" s="308"/>
    </row>
    <row r="15" spans="2:19" s="129" customFormat="1" ht="15" customHeight="1">
      <c r="B15" s="512" t="s">
        <v>47</v>
      </c>
      <c r="C15" s="238">
        <v>18796495022.849998</v>
      </c>
      <c r="D15" s="254">
        <v>18483997985.249996</v>
      </c>
      <c r="E15" s="571">
        <v>0.98337471761516626</v>
      </c>
      <c r="F15" s="242">
        <v>159161216.49000001</v>
      </c>
      <c r="G15" s="571">
        <v>8.4676008104976677E-3</v>
      </c>
      <c r="H15" s="242">
        <v>148771821.11000001</v>
      </c>
      <c r="I15" s="571">
        <v>7.9148703483891674E-3</v>
      </c>
      <c r="J15" s="267">
        <v>4564000</v>
      </c>
      <c r="K15" s="571">
        <v>2.4281122594673976E-4</v>
      </c>
      <c r="M15" s="214"/>
      <c r="O15" s="214"/>
      <c r="Q15" s="214"/>
      <c r="S15" s="308"/>
    </row>
    <row r="16" spans="2:19" s="129" customFormat="1" ht="15" customHeight="1">
      <c r="B16" s="512" t="s">
        <v>48</v>
      </c>
      <c r="C16" s="238">
        <v>663346986992.28003</v>
      </c>
      <c r="D16" s="254">
        <v>565100613911.16003</v>
      </c>
      <c r="E16" s="571">
        <v>0.85189293837515634</v>
      </c>
      <c r="F16" s="242">
        <v>69714295041.73999</v>
      </c>
      <c r="G16" s="571">
        <v>0.1050947639904654</v>
      </c>
      <c r="H16" s="242">
        <v>17759280935.049999</v>
      </c>
      <c r="I16" s="571">
        <v>2.677223426546849E-2</v>
      </c>
      <c r="J16" s="267">
        <v>10772797104.33</v>
      </c>
      <c r="K16" s="571">
        <v>1.624006336890978E-2</v>
      </c>
      <c r="M16" s="214"/>
      <c r="O16" s="214"/>
      <c r="Q16" s="214"/>
      <c r="S16" s="308"/>
    </row>
    <row r="17" spans="2:19" s="129" customFormat="1" ht="15" customHeight="1">
      <c r="B17" s="512" t="s">
        <v>49</v>
      </c>
      <c r="C17" s="238">
        <v>39715629060.749992</v>
      </c>
      <c r="D17" s="254">
        <v>38468177863.189995</v>
      </c>
      <c r="E17" s="571">
        <v>0.96859042077233959</v>
      </c>
      <c r="F17" s="242">
        <v>631589886.75</v>
      </c>
      <c r="G17" s="571">
        <v>1.5902804555453592E-2</v>
      </c>
      <c r="H17" s="242">
        <v>326616556.76999998</v>
      </c>
      <c r="I17" s="571">
        <v>8.2238797293226647E-3</v>
      </c>
      <c r="J17" s="267">
        <v>289244754.04000002</v>
      </c>
      <c r="K17" s="571">
        <v>7.2828949428841785E-3</v>
      </c>
      <c r="M17" s="214"/>
      <c r="O17" s="214"/>
      <c r="Q17" s="214"/>
      <c r="S17" s="308"/>
    </row>
    <row r="18" spans="2:19" s="129" customFormat="1" ht="15" customHeight="1">
      <c r="B18" s="512" t="s">
        <v>50</v>
      </c>
      <c r="C18" s="238">
        <v>49831417598.18</v>
      </c>
      <c r="D18" s="254">
        <v>46791669890.18</v>
      </c>
      <c r="E18" s="571">
        <v>0.93899937319641857</v>
      </c>
      <c r="F18" s="242">
        <v>2777703289.0100002</v>
      </c>
      <c r="G18" s="571">
        <v>5.5742008212735464E-2</v>
      </c>
      <c r="H18" s="242">
        <v>262044418.98999998</v>
      </c>
      <c r="I18" s="571">
        <v>5.258618590846002E-3</v>
      </c>
      <c r="J18" s="267">
        <v>0</v>
      </c>
      <c r="K18" s="571" t="s">
        <v>55</v>
      </c>
      <c r="M18" s="214"/>
      <c r="O18" s="214"/>
      <c r="Q18" s="214"/>
      <c r="S18" s="308"/>
    </row>
    <row r="19" spans="2:19" s="129" customFormat="1" ht="15" customHeight="1">
      <c r="B19" s="512" t="s">
        <v>51</v>
      </c>
      <c r="C19" s="238">
        <v>14269930074.639999</v>
      </c>
      <c r="D19" s="254">
        <v>12879448710.32</v>
      </c>
      <c r="E19" s="571">
        <v>0.902558642050313</v>
      </c>
      <c r="F19" s="242">
        <v>889790615.89999998</v>
      </c>
      <c r="G19" s="571">
        <v>6.2354237984760939E-2</v>
      </c>
      <c r="H19" s="242">
        <v>461585748.42000002</v>
      </c>
      <c r="I19" s="571">
        <v>3.2346742135780565E-2</v>
      </c>
      <c r="J19" s="267">
        <v>39105000</v>
      </c>
      <c r="K19" s="571">
        <v>2.7403778291454971E-3</v>
      </c>
      <c r="M19" s="214"/>
      <c r="O19" s="214"/>
      <c r="Q19" s="214"/>
      <c r="S19" s="308"/>
    </row>
    <row r="20" spans="2:19" s="129" customFormat="1" ht="15" customHeight="1">
      <c r="B20" s="512" t="s">
        <v>52</v>
      </c>
      <c r="C20" s="238">
        <v>11321955971.76</v>
      </c>
      <c r="D20" s="254">
        <v>10816418942.309999</v>
      </c>
      <c r="E20" s="571">
        <v>0.95534896702381233</v>
      </c>
      <c r="F20" s="242">
        <v>323440365.67000002</v>
      </c>
      <c r="G20" s="571">
        <v>2.8567534309155342E-2</v>
      </c>
      <c r="H20" s="242">
        <v>179746663.78</v>
      </c>
      <c r="I20" s="571">
        <v>1.5875937358203519E-2</v>
      </c>
      <c r="J20" s="267">
        <v>2350000</v>
      </c>
      <c r="K20" s="571">
        <v>2.0756130882875108E-4</v>
      </c>
      <c r="M20" s="214"/>
      <c r="O20" s="214"/>
      <c r="Q20" s="214"/>
      <c r="S20" s="308"/>
    </row>
    <row r="21" spans="2:19" s="129" customFormat="1" ht="15" customHeight="1">
      <c r="B21" s="512" t="s">
        <v>53</v>
      </c>
      <c r="C21" s="238">
        <v>65464678746.850006</v>
      </c>
      <c r="D21" s="254">
        <v>62099821908.410004</v>
      </c>
      <c r="E21" s="571">
        <v>0.94860042235215414</v>
      </c>
      <c r="F21" s="242">
        <v>2569939710.9400001</v>
      </c>
      <c r="G21" s="571">
        <v>3.9256890282435841E-2</v>
      </c>
      <c r="H21" s="242">
        <v>593844741.94000006</v>
      </c>
      <c r="I21" s="571">
        <v>9.071223647738047E-3</v>
      </c>
      <c r="J21" s="267">
        <v>201072385.55999997</v>
      </c>
      <c r="K21" s="571">
        <v>3.0714637176719527E-3</v>
      </c>
      <c r="M21" s="214"/>
      <c r="O21" s="214"/>
      <c r="Q21" s="214"/>
      <c r="S21" s="308"/>
    </row>
    <row r="22" spans="2:19" s="129" customFormat="1" ht="15" customHeight="1">
      <c r="B22" s="512" t="s">
        <v>54</v>
      </c>
      <c r="C22" s="238">
        <v>3225169367.96</v>
      </c>
      <c r="D22" s="254">
        <v>3133259480.3400002</v>
      </c>
      <c r="E22" s="571">
        <v>0.9715023066592825</v>
      </c>
      <c r="F22" s="242">
        <v>35045026</v>
      </c>
      <c r="G22" s="571">
        <v>1.0866104071355128E-2</v>
      </c>
      <c r="H22" s="242">
        <v>55952972.900000006</v>
      </c>
      <c r="I22" s="571">
        <v>1.7348847925897193E-2</v>
      </c>
      <c r="J22" s="267">
        <v>911888.72</v>
      </c>
      <c r="K22" s="571">
        <v>2.8274134346525568E-4</v>
      </c>
      <c r="M22" s="214"/>
      <c r="O22" s="214"/>
      <c r="Q22" s="214"/>
      <c r="S22" s="308"/>
    </row>
    <row r="23" spans="2:19" s="129" customFormat="1" ht="15" customHeight="1">
      <c r="B23" s="512" t="s">
        <v>56</v>
      </c>
      <c r="C23" s="238">
        <v>255016728394.32999</v>
      </c>
      <c r="D23" s="254">
        <v>201904232350.26999</v>
      </c>
      <c r="E23" s="571">
        <v>0.7917293646637461</v>
      </c>
      <c r="F23" s="242">
        <v>29204475509.740002</v>
      </c>
      <c r="G23" s="571">
        <v>0.11451984226141194</v>
      </c>
      <c r="H23" s="242">
        <v>23521979688.369999</v>
      </c>
      <c r="I23" s="571">
        <v>9.2237006711176142E-2</v>
      </c>
      <c r="J23" s="267">
        <v>386040845.94999999</v>
      </c>
      <c r="K23" s="571">
        <v>1.513786363665793E-3</v>
      </c>
      <c r="M23" s="214"/>
      <c r="O23" s="214"/>
      <c r="Q23" s="214"/>
      <c r="S23" s="308"/>
    </row>
    <row r="24" spans="2:19" s="129" customFormat="1" ht="15" customHeight="1">
      <c r="B24" s="512" t="s">
        <v>57</v>
      </c>
      <c r="C24" s="238">
        <v>121714722158.56999</v>
      </c>
      <c r="D24" s="254">
        <v>114449893264.71001</v>
      </c>
      <c r="E24" s="571">
        <v>0.94031265269294739</v>
      </c>
      <c r="F24" s="242">
        <v>3390853545.7300005</v>
      </c>
      <c r="G24" s="571">
        <v>2.7859025478548068E-2</v>
      </c>
      <c r="H24" s="242">
        <v>3872190417.8699999</v>
      </c>
      <c r="I24" s="571">
        <v>3.1813656961113615E-2</v>
      </c>
      <c r="J24" s="267">
        <v>1784930.26</v>
      </c>
      <c r="K24" s="571">
        <v>1.466486739109992E-5</v>
      </c>
      <c r="M24" s="214"/>
      <c r="O24" s="214"/>
      <c r="Q24" s="214"/>
      <c r="S24" s="308"/>
    </row>
    <row r="25" spans="2:19" s="129" customFormat="1" ht="15" customHeight="1">
      <c r="B25" s="513" t="s">
        <v>58</v>
      </c>
      <c r="C25" s="238">
        <v>2623791797.3000002</v>
      </c>
      <c r="D25" s="254">
        <v>2581633998.4500003</v>
      </c>
      <c r="E25" s="571">
        <v>0.98393249079695189</v>
      </c>
      <c r="F25" s="242">
        <v>7707010.2199999997</v>
      </c>
      <c r="G25" s="571">
        <v>2.9373558633466498E-3</v>
      </c>
      <c r="H25" s="242">
        <v>34450788.630000003</v>
      </c>
      <c r="I25" s="571">
        <v>1.3130153339701502E-2</v>
      </c>
      <c r="J25" s="267">
        <v>0</v>
      </c>
      <c r="K25" s="571" t="s">
        <v>55</v>
      </c>
      <c r="M25" s="214"/>
      <c r="O25" s="214"/>
      <c r="Q25" s="214"/>
      <c r="S25" s="308"/>
    </row>
    <row r="26" spans="2:19" s="129" customFormat="1" ht="15" customHeight="1">
      <c r="B26" s="513" t="s">
        <v>59</v>
      </c>
      <c r="C26" s="238" t="s">
        <v>33</v>
      </c>
      <c r="D26" s="254" t="s">
        <v>33</v>
      </c>
      <c r="E26" s="571" t="s">
        <v>33</v>
      </c>
      <c r="F26" s="254" t="s">
        <v>33</v>
      </c>
      <c r="G26" s="571" t="s">
        <v>33</v>
      </c>
      <c r="H26" s="254" t="s">
        <v>33</v>
      </c>
      <c r="I26" s="571" t="s">
        <v>33</v>
      </c>
      <c r="J26" s="254" t="s">
        <v>33</v>
      </c>
      <c r="K26" s="571" t="s">
        <v>33</v>
      </c>
      <c r="M26" s="214"/>
      <c r="O26" s="214"/>
      <c r="Q26" s="214"/>
      <c r="S26" s="308"/>
    </row>
    <row r="27" spans="2:19" s="129" customFormat="1" ht="15" customHeight="1">
      <c r="B27" s="512" t="s">
        <v>60</v>
      </c>
      <c r="C27" s="238">
        <v>43075163046.150009</v>
      </c>
      <c r="D27" s="254">
        <v>40223521418.650009</v>
      </c>
      <c r="E27" s="571">
        <v>0.93379847165187047</v>
      </c>
      <c r="F27" s="242">
        <v>2024321052.6999998</v>
      </c>
      <c r="G27" s="571">
        <v>4.699508741339356E-2</v>
      </c>
      <c r="H27" s="242">
        <v>631720636.83000004</v>
      </c>
      <c r="I27" s="571">
        <v>1.4665542557626192E-2</v>
      </c>
      <c r="J27" s="267">
        <v>195599937.97000003</v>
      </c>
      <c r="K27" s="571">
        <v>4.5408983771097399E-3</v>
      </c>
      <c r="M27" s="214"/>
      <c r="O27" s="214"/>
      <c r="Q27" s="214"/>
      <c r="S27" s="308"/>
    </row>
    <row r="28" spans="2:19" s="129" customFormat="1" ht="15" customHeight="1">
      <c r="B28" s="512" t="s">
        <v>61</v>
      </c>
      <c r="C28" s="238">
        <v>22677985997.179996</v>
      </c>
      <c r="D28" s="254">
        <v>22090149172.259998</v>
      </c>
      <c r="E28" s="571">
        <v>0.97407896693325868</v>
      </c>
      <c r="F28" s="242">
        <v>17899148.259999998</v>
      </c>
      <c r="G28" s="571">
        <v>7.8927415610124084E-4</v>
      </c>
      <c r="H28" s="242">
        <v>540045651.64999998</v>
      </c>
      <c r="I28" s="571">
        <v>2.3813651340871034E-2</v>
      </c>
      <c r="J28" s="267">
        <v>29892025.009999998</v>
      </c>
      <c r="K28" s="571">
        <v>1.3181075697690733E-3</v>
      </c>
      <c r="M28" s="214"/>
      <c r="O28" s="214"/>
      <c r="Q28" s="214"/>
      <c r="S28" s="308"/>
    </row>
    <row r="29" spans="2:19" s="129" customFormat="1" ht="15" customHeight="1">
      <c r="B29" s="512" t="s">
        <v>62</v>
      </c>
      <c r="C29" s="238">
        <v>21934302473.990005</v>
      </c>
      <c r="D29" s="254">
        <v>21310380962.800003</v>
      </c>
      <c r="E29" s="571">
        <v>0.97155498735691015</v>
      </c>
      <c r="F29" s="242">
        <v>396349357.33000004</v>
      </c>
      <c r="G29" s="571">
        <v>1.8069840962574329E-2</v>
      </c>
      <c r="H29" s="242">
        <v>127751091.86999999</v>
      </c>
      <c r="I29" s="571">
        <v>5.8242605171278626E-3</v>
      </c>
      <c r="J29" s="267">
        <v>99821061.989999995</v>
      </c>
      <c r="K29" s="571">
        <v>4.5509111633875374E-3</v>
      </c>
      <c r="M29" s="214"/>
      <c r="O29" s="214"/>
      <c r="Q29" s="214"/>
      <c r="S29" s="308"/>
    </row>
    <row r="30" spans="2:19" s="129" customFormat="1" ht="15" customHeight="1">
      <c r="B30" s="512" t="s">
        <v>63</v>
      </c>
      <c r="C30" s="238">
        <v>4879946555.96</v>
      </c>
      <c r="D30" s="254">
        <v>4426083226.54</v>
      </c>
      <c r="E30" s="571">
        <v>0.90699420081441562</v>
      </c>
      <c r="F30" s="242">
        <v>270467812.05000001</v>
      </c>
      <c r="G30" s="571">
        <v>5.5424338965284557E-2</v>
      </c>
      <c r="H30" s="242">
        <v>179754017.37</v>
      </c>
      <c r="I30" s="571">
        <v>3.6835243031598769E-2</v>
      </c>
      <c r="J30" s="267">
        <v>3641500</v>
      </c>
      <c r="K30" s="571">
        <v>7.4621718870108229E-4</v>
      </c>
      <c r="M30" s="214"/>
      <c r="O30" s="214"/>
      <c r="Q30" s="214"/>
      <c r="S30" s="308"/>
    </row>
    <row r="31" spans="2:19" s="129" customFormat="1" ht="15" customHeight="1">
      <c r="B31" s="512" t="s">
        <v>64</v>
      </c>
      <c r="C31" s="238">
        <v>20998690780.559994</v>
      </c>
      <c r="D31" s="254">
        <v>18721140202.059998</v>
      </c>
      <c r="E31" s="571">
        <v>0.89153844864421317</v>
      </c>
      <c r="F31" s="242">
        <v>1547801796.76</v>
      </c>
      <c r="G31" s="571">
        <v>7.3709442790257762E-2</v>
      </c>
      <c r="H31" s="242">
        <v>663351231.94000006</v>
      </c>
      <c r="I31" s="571">
        <v>3.1590123349695319E-2</v>
      </c>
      <c r="J31" s="267">
        <v>66397549.799999997</v>
      </c>
      <c r="K31" s="571">
        <v>3.16198521583398E-3</v>
      </c>
      <c r="M31" s="214"/>
      <c r="O31" s="214"/>
      <c r="Q31" s="214"/>
      <c r="S31" s="308"/>
    </row>
    <row r="32" spans="2:19" s="129" customFormat="1" ht="15" customHeight="1">
      <c r="B32" s="512" t="s">
        <v>65</v>
      </c>
      <c r="C32" s="238">
        <v>21265089817.450001</v>
      </c>
      <c r="D32" s="254">
        <v>19723403298.330002</v>
      </c>
      <c r="E32" s="571">
        <v>0.92750152798062013</v>
      </c>
      <c r="F32" s="242">
        <v>698058397.36000001</v>
      </c>
      <c r="G32" s="571">
        <v>3.2826496542101485E-2</v>
      </c>
      <c r="H32" s="242">
        <v>839357101.08999991</v>
      </c>
      <c r="I32" s="571">
        <v>3.9471128892257429E-2</v>
      </c>
      <c r="J32" s="267">
        <v>4271020.67</v>
      </c>
      <c r="K32" s="571">
        <v>2.0084658502101538E-4</v>
      </c>
      <c r="M32" s="214"/>
      <c r="O32" s="214"/>
      <c r="Q32" s="214"/>
      <c r="S32" s="308"/>
    </row>
    <row r="33" spans="2:19" s="129" customFormat="1" ht="15" customHeight="1">
      <c r="B33" s="512" t="s">
        <v>66</v>
      </c>
      <c r="C33" s="238" t="s">
        <v>33</v>
      </c>
      <c r="D33" s="254" t="s">
        <v>33</v>
      </c>
      <c r="E33" s="571" t="s">
        <v>33</v>
      </c>
      <c r="F33" s="254" t="s">
        <v>33</v>
      </c>
      <c r="G33" s="571" t="s">
        <v>33</v>
      </c>
      <c r="H33" s="254" t="s">
        <v>33</v>
      </c>
      <c r="I33" s="571" t="s">
        <v>33</v>
      </c>
      <c r="J33" s="254" t="s">
        <v>33</v>
      </c>
      <c r="K33" s="571" t="s">
        <v>33</v>
      </c>
      <c r="M33" s="214"/>
      <c r="O33" s="214"/>
      <c r="Q33" s="214"/>
      <c r="S33" s="308"/>
    </row>
    <row r="34" spans="2:19" s="129" customFormat="1" ht="15" customHeight="1">
      <c r="B34" s="512" t="s">
        <v>67</v>
      </c>
      <c r="C34" s="238">
        <v>71252519279.050003</v>
      </c>
      <c r="D34" s="254">
        <v>55044994500.82</v>
      </c>
      <c r="E34" s="571">
        <v>0.77253401083608542</v>
      </c>
      <c r="F34" s="242">
        <v>11165195301.059999</v>
      </c>
      <c r="G34" s="571">
        <v>0.15669895484443372</v>
      </c>
      <c r="H34" s="242">
        <v>5042329477.1700001</v>
      </c>
      <c r="I34" s="571">
        <v>7.0767034319480809E-2</v>
      </c>
      <c r="J34" s="267">
        <v>0</v>
      </c>
      <c r="K34" s="571" t="s">
        <v>55</v>
      </c>
      <c r="M34" s="214"/>
      <c r="O34" s="214"/>
      <c r="Q34" s="214"/>
      <c r="S34" s="308"/>
    </row>
    <row r="35" spans="2:19" s="129" customFormat="1" ht="15" customHeight="1">
      <c r="B35" s="512" t="s">
        <v>68</v>
      </c>
      <c r="C35" s="238">
        <v>37149196697</v>
      </c>
      <c r="D35" s="254">
        <v>34230394227.43</v>
      </c>
      <c r="E35" s="571">
        <v>0.92143026689441954</v>
      </c>
      <c r="F35" s="242">
        <v>613013681.48000002</v>
      </c>
      <c r="G35" s="571">
        <v>1.6501398037753644E-2</v>
      </c>
      <c r="H35" s="242">
        <v>2305788788.0900002</v>
      </c>
      <c r="I35" s="571">
        <v>6.2068335067826788E-2</v>
      </c>
      <c r="J35" s="267">
        <v>0</v>
      </c>
      <c r="K35" s="571" t="s">
        <v>55</v>
      </c>
      <c r="M35" s="214"/>
      <c r="O35" s="214"/>
      <c r="Q35" s="214"/>
      <c r="S35" s="308"/>
    </row>
    <row r="36" spans="2:19" s="129" customFormat="1" ht="15" customHeight="1">
      <c r="B36" s="512" t="s">
        <v>69</v>
      </c>
      <c r="C36" s="238">
        <v>229657751780.86002</v>
      </c>
      <c r="D36" s="254">
        <v>206552184170.06003</v>
      </c>
      <c r="E36" s="571">
        <v>0.89939130104849507</v>
      </c>
      <c r="F36" s="242">
        <v>11084887090.07</v>
      </c>
      <c r="G36" s="571">
        <v>4.8266984258590259E-2</v>
      </c>
      <c r="H36" s="242">
        <v>11756407918.369999</v>
      </c>
      <c r="I36" s="571">
        <v>5.11909910604193E-2</v>
      </c>
      <c r="J36" s="267">
        <v>264272602.36000001</v>
      </c>
      <c r="K36" s="571">
        <v>1.150723632495408E-3</v>
      </c>
      <c r="M36" s="214"/>
      <c r="O36" s="214"/>
      <c r="Q36" s="214"/>
      <c r="S36" s="308"/>
    </row>
    <row r="37" spans="2:19" s="129" customFormat="1" ht="15" customHeight="1">
      <c r="B37" s="512" t="s">
        <v>70</v>
      </c>
      <c r="C37" s="238">
        <v>37650271889.849998</v>
      </c>
      <c r="D37" s="254">
        <v>36815767810.360001</v>
      </c>
      <c r="E37" s="571">
        <v>0.97783537707426305</v>
      </c>
      <c r="F37" s="242">
        <v>725850824.96999991</v>
      </c>
      <c r="G37" s="571">
        <v>1.9278767151896171E-2</v>
      </c>
      <c r="H37" s="242">
        <v>81187344.950000003</v>
      </c>
      <c r="I37" s="571">
        <v>2.1563548116603909E-3</v>
      </c>
      <c r="J37" s="267">
        <v>27465909.57</v>
      </c>
      <c r="K37" s="571">
        <v>7.295009621804202E-4</v>
      </c>
      <c r="M37" s="214"/>
      <c r="O37" s="214"/>
      <c r="Q37" s="214"/>
      <c r="S37" s="308"/>
    </row>
    <row r="38" spans="2:19" s="129" customFormat="1" ht="15" customHeight="1">
      <c r="B38" s="512" t="s">
        <v>71</v>
      </c>
      <c r="C38" s="238">
        <v>20801572475.540001</v>
      </c>
      <c r="D38" s="254">
        <v>19540370842.689999</v>
      </c>
      <c r="E38" s="571">
        <v>0.93936988973631608</v>
      </c>
      <c r="F38" s="242">
        <v>766060552.75</v>
      </c>
      <c r="G38" s="571">
        <v>3.6827050149732171E-2</v>
      </c>
      <c r="H38" s="242">
        <v>480138438.82999998</v>
      </c>
      <c r="I38" s="571">
        <v>2.3081833808217222E-2</v>
      </c>
      <c r="J38" s="267">
        <v>15002641.27</v>
      </c>
      <c r="K38" s="571">
        <v>7.2122630573439553E-4</v>
      </c>
      <c r="M38" s="214"/>
      <c r="O38" s="214"/>
      <c r="Q38" s="214"/>
      <c r="S38" s="308"/>
    </row>
    <row r="39" spans="2:19" s="129" customFormat="1" ht="15" customHeight="1">
      <c r="B39" s="512" t="s">
        <v>72</v>
      </c>
      <c r="C39" s="238">
        <v>79044557457.319992</v>
      </c>
      <c r="D39" s="254">
        <v>70749553196.309998</v>
      </c>
      <c r="E39" s="571">
        <v>0.89505913464707709</v>
      </c>
      <c r="F39" s="242">
        <v>6115016879.6299992</v>
      </c>
      <c r="G39" s="571">
        <v>7.736164356327499E-2</v>
      </c>
      <c r="H39" s="242">
        <v>1827554598.8399999</v>
      </c>
      <c r="I39" s="571">
        <v>2.3120562093434271E-2</v>
      </c>
      <c r="J39" s="267">
        <v>352432782.53999996</v>
      </c>
      <c r="K39" s="571">
        <v>4.4586596962136902E-3</v>
      </c>
      <c r="M39" s="214"/>
      <c r="O39" s="214"/>
      <c r="Q39" s="214"/>
      <c r="S39" s="308"/>
    </row>
    <row r="40" spans="2:19" s="129" customFormat="1" ht="15" customHeight="1">
      <c r="B40" s="512" t="s">
        <v>73</v>
      </c>
      <c r="C40" s="238">
        <v>42581646809.110001</v>
      </c>
      <c r="D40" s="254">
        <v>38463777000.82</v>
      </c>
      <c r="E40" s="571">
        <v>0.90329472632305485</v>
      </c>
      <c r="F40" s="242">
        <v>2114717438.1099999</v>
      </c>
      <c r="G40" s="571">
        <v>4.9662650380576004E-2</v>
      </c>
      <c r="H40" s="242">
        <v>1949632519.5799999</v>
      </c>
      <c r="I40" s="571">
        <v>4.5785747280278781E-2</v>
      </c>
      <c r="J40" s="267">
        <v>53519850.600000001</v>
      </c>
      <c r="K40" s="571">
        <v>1.2568760160903373E-3</v>
      </c>
      <c r="M40" s="214"/>
      <c r="O40" s="214"/>
      <c r="Q40" s="214"/>
      <c r="S40" s="308"/>
    </row>
    <row r="41" spans="2:19" s="129" customFormat="1" ht="15" customHeight="1">
      <c r="B41" s="513" t="s">
        <v>74</v>
      </c>
      <c r="C41" s="238">
        <v>42233032383.379997</v>
      </c>
      <c r="D41" s="254">
        <v>40811273240.959991</v>
      </c>
      <c r="E41" s="571">
        <v>0.96633537631128019</v>
      </c>
      <c r="F41" s="242">
        <v>917588202.39999998</v>
      </c>
      <c r="G41" s="571">
        <v>2.1726789449319751E-2</v>
      </c>
      <c r="H41" s="242">
        <v>319319875.22999996</v>
      </c>
      <c r="I41" s="571">
        <v>7.560903331101136E-3</v>
      </c>
      <c r="J41" s="267">
        <v>184851064.78999999</v>
      </c>
      <c r="K41" s="571">
        <v>4.3769309082987984E-3</v>
      </c>
      <c r="M41" s="214"/>
      <c r="O41" s="214"/>
      <c r="Q41" s="214"/>
      <c r="S41" s="308"/>
    </row>
    <row r="42" spans="2:19" s="129" customFormat="1" ht="15" customHeight="1">
      <c r="B42" s="512" t="s">
        <v>75</v>
      </c>
      <c r="C42" s="238" t="s">
        <v>33</v>
      </c>
      <c r="D42" s="254" t="s">
        <v>33</v>
      </c>
      <c r="E42" s="571" t="s">
        <v>33</v>
      </c>
      <c r="F42" s="254" t="s">
        <v>33</v>
      </c>
      <c r="G42" s="571" t="s">
        <v>33</v>
      </c>
      <c r="H42" s="254" t="s">
        <v>33</v>
      </c>
      <c r="I42" s="571" t="s">
        <v>33</v>
      </c>
      <c r="J42" s="254" t="s">
        <v>33</v>
      </c>
      <c r="K42" s="571" t="s">
        <v>33</v>
      </c>
      <c r="M42" s="214"/>
      <c r="O42" s="214"/>
      <c r="Q42" s="214"/>
      <c r="S42" s="308"/>
    </row>
    <row r="43" spans="2:19" s="129" customFormat="1" ht="15" customHeight="1">
      <c r="B43" s="512" t="s">
        <v>76</v>
      </c>
      <c r="C43" s="238">
        <v>73584029068.799988</v>
      </c>
      <c r="D43" s="254">
        <v>68588571927.830002</v>
      </c>
      <c r="E43" s="571">
        <v>0.93211220961685437</v>
      </c>
      <c r="F43" s="242">
        <v>1960446839.0900002</v>
      </c>
      <c r="G43" s="571">
        <v>2.6642287244926628E-2</v>
      </c>
      <c r="H43" s="242">
        <v>2641749672.4500003</v>
      </c>
      <c r="I43" s="571">
        <v>3.5901128354632543E-2</v>
      </c>
      <c r="J43" s="267">
        <v>393260629.43000001</v>
      </c>
      <c r="K43" s="571">
        <v>5.3443747835866268E-3</v>
      </c>
      <c r="M43" s="214"/>
      <c r="O43" s="214"/>
      <c r="Q43" s="214"/>
      <c r="S43" s="308"/>
    </row>
    <row r="44" spans="2:19" s="129" customFormat="1" ht="15" customHeight="1">
      <c r="B44" s="512" t="s">
        <v>77</v>
      </c>
      <c r="C44" s="238">
        <v>49689110075.87001</v>
      </c>
      <c r="D44" s="254">
        <v>46048698026.130005</v>
      </c>
      <c r="E44" s="571">
        <v>0.92673621958249042</v>
      </c>
      <c r="F44" s="242">
        <v>2320939141.1900001</v>
      </c>
      <c r="G44" s="571">
        <v>4.6709211286862888E-2</v>
      </c>
      <c r="H44" s="242">
        <v>755070897.28999984</v>
      </c>
      <c r="I44" s="571">
        <v>1.5195903008467782E-2</v>
      </c>
      <c r="J44" s="267">
        <v>564402011.25999999</v>
      </c>
      <c r="K44" s="571">
        <v>1.1358666122178842E-2</v>
      </c>
      <c r="M44" s="214"/>
      <c r="O44" s="214"/>
      <c r="Q44" s="214"/>
      <c r="S44" s="308"/>
    </row>
    <row r="45" spans="2:19" s="129" customFormat="1" ht="15" customHeight="1">
      <c r="B45" s="512" t="s">
        <v>78</v>
      </c>
      <c r="C45" s="238">
        <v>13735089876.570002</v>
      </c>
      <c r="D45" s="254">
        <v>12014973309.230001</v>
      </c>
      <c r="E45" s="571">
        <v>0.87476481167594977</v>
      </c>
      <c r="F45" s="242">
        <v>910640495.13999999</v>
      </c>
      <c r="G45" s="571">
        <v>6.6300293869457363E-2</v>
      </c>
      <c r="H45" s="242">
        <v>775975322.11000013</v>
      </c>
      <c r="I45" s="571">
        <v>5.6495831413065405E-2</v>
      </c>
      <c r="J45" s="267">
        <v>33500750.089999996</v>
      </c>
      <c r="K45" s="571">
        <v>2.4390630415274703E-3</v>
      </c>
      <c r="M45" s="214"/>
      <c r="O45" s="214"/>
      <c r="Q45" s="214"/>
      <c r="S45" s="308"/>
    </row>
    <row r="46" spans="2:19" s="129" customFormat="1" ht="15" customHeight="1">
      <c r="B46" s="512" t="s">
        <v>79</v>
      </c>
      <c r="C46" s="238">
        <v>96861397104.299988</v>
      </c>
      <c r="D46" s="254">
        <v>81806687884.869995</v>
      </c>
      <c r="E46" s="571">
        <v>0.84457472564411662</v>
      </c>
      <c r="F46" s="242">
        <v>12971561035.74</v>
      </c>
      <c r="G46" s="571">
        <v>0.13391878935807908</v>
      </c>
      <c r="H46" s="242">
        <v>1909125075.29</v>
      </c>
      <c r="I46" s="571">
        <v>1.9709865151276533E-2</v>
      </c>
      <c r="J46" s="267">
        <v>174023108.39999998</v>
      </c>
      <c r="K46" s="571">
        <v>1.7966198465278439E-3</v>
      </c>
      <c r="M46" s="214"/>
      <c r="O46" s="214"/>
      <c r="Q46" s="214"/>
      <c r="S46" s="308"/>
    </row>
    <row r="47" spans="2:19" s="129" customFormat="1" ht="15" customHeight="1">
      <c r="B47" s="512" t="s">
        <v>80</v>
      </c>
      <c r="C47" s="238">
        <v>13318353598.730001</v>
      </c>
      <c r="D47" s="254">
        <v>11782458853.950001</v>
      </c>
      <c r="E47" s="571">
        <v>0.88467833254356165</v>
      </c>
      <c r="F47" s="242">
        <v>749516223.24000001</v>
      </c>
      <c r="G47" s="571">
        <v>5.6276942768021393E-2</v>
      </c>
      <c r="H47" s="242">
        <v>763658602.75999999</v>
      </c>
      <c r="I47" s="571">
        <v>5.7338814223465297E-2</v>
      </c>
      <c r="J47" s="267">
        <v>22719918.780000001</v>
      </c>
      <c r="K47" s="571">
        <v>1.7059104649516518E-3</v>
      </c>
      <c r="M47" s="214"/>
      <c r="O47" s="214"/>
      <c r="Q47" s="214"/>
      <c r="S47" s="308"/>
    </row>
    <row r="48" spans="2:19" s="129" customFormat="1" ht="15" customHeight="1">
      <c r="B48" s="512" t="s">
        <v>81</v>
      </c>
      <c r="C48" s="238">
        <v>9166914388.0699997</v>
      </c>
      <c r="D48" s="254">
        <v>7638761766.6700001</v>
      </c>
      <c r="E48" s="571">
        <v>0.83329694631066187</v>
      </c>
      <c r="F48" s="242">
        <v>701757206.83000004</v>
      </c>
      <c r="G48" s="571">
        <v>7.6553262867086497E-2</v>
      </c>
      <c r="H48" s="242">
        <v>755447171.81999993</v>
      </c>
      <c r="I48" s="571">
        <v>8.2410191678363831E-2</v>
      </c>
      <c r="J48" s="267">
        <v>70948242.75</v>
      </c>
      <c r="K48" s="571">
        <v>7.7395991438878736E-3</v>
      </c>
      <c r="M48" s="214"/>
      <c r="O48" s="214"/>
      <c r="Q48" s="214"/>
      <c r="S48" s="308"/>
    </row>
    <row r="49" spans="2:19" s="129" customFormat="1" ht="15" customHeight="1">
      <c r="B49" s="512" t="s">
        <v>82</v>
      </c>
      <c r="C49" s="238">
        <v>30149170269.269997</v>
      </c>
      <c r="D49" s="254">
        <v>28672163470.379993</v>
      </c>
      <c r="E49" s="571">
        <v>0.95101003491311786</v>
      </c>
      <c r="F49" s="242">
        <v>411523795.72000003</v>
      </c>
      <c r="G49" s="571">
        <v>1.3649589426328325E-2</v>
      </c>
      <c r="H49" s="242">
        <v>1046176359.7</v>
      </c>
      <c r="I49" s="571">
        <v>3.4700005020248642E-2</v>
      </c>
      <c r="J49" s="267">
        <v>19306643.469999999</v>
      </c>
      <c r="K49" s="571">
        <v>6.4037064030510291E-4</v>
      </c>
      <c r="M49" s="214"/>
      <c r="O49" s="214"/>
      <c r="Q49" s="214"/>
      <c r="S49" s="308"/>
    </row>
    <row r="50" spans="2:19" s="129" customFormat="1" ht="15" customHeight="1">
      <c r="B50" s="512" t="s">
        <v>83</v>
      </c>
      <c r="C50" s="238">
        <v>50862173841.169998</v>
      </c>
      <c r="D50" s="254">
        <v>49251765841.689995</v>
      </c>
      <c r="E50" s="571">
        <v>0.9683378063134126</v>
      </c>
      <c r="F50" s="242">
        <v>1043554420</v>
      </c>
      <c r="G50" s="571">
        <v>2.0517298833092792E-2</v>
      </c>
      <c r="H50" s="242">
        <v>427340783.86000001</v>
      </c>
      <c r="I50" s="571">
        <v>8.4019370700607436E-3</v>
      </c>
      <c r="J50" s="267">
        <v>139512795.62</v>
      </c>
      <c r="K50" s="571">
        <v>2.7429577834337951E-3</v>
      </c>
      <c r="M50" s="214"/>
      <c r="O50" s="214"/>
      <c r="Q50" s="214"/>
      <c r="S50" s="308"/>
    </row>
    <row r="51" spans="2:19" s="129" customFormat="1" ht="15" customHeight="1">
      <c r="B51" s="512" t="s">
        <v>84</v>
      </c>
      <c r="C51" s="238">
        <v>5589335910.2400007</v>
      </c>
      <c r="D51" s="254">
        <v>4860035603.5900011</v>
      </c>
      <c r="E51" s="571">
        <v>0.86951932781247276</v>
      </c>
      <c r="F51" s="242">
        <v>310414605.44</v>
      </c>
      <c r="G51" s="571">
        <v>5.5536938631886787E-2</v>
      </c>
      <c r="H51" s="242">
        <v>64883588.57</v>
      </c>
      <c r="I51" s="571">
        <v>1.1608461114517979E-2</v>
      </c>
      <c r="J51" s="267">
        <v>354002112.63999999</v>
      </c>
      <c r="K51" s="571">
        <v>6.3335272441122525E-2</v>
      </c>
      <c r="M51" s="214"/>
      <c r="O51" s="214"/>
      <c r="Q51" s="214"/>
      <c r="S51" s="308"/>
    </row>
    <row r="52" spans="2:19" s="129" customFormat="1" ht="15" customHeight="1">
      <c r="B52" s="512" t="s">
        <v>85</v>
      </c>
      <c r="C52" s="238">
        <v>140127708.80000001</v>
      </c>
      <c r="D52" s="254" t="s">
        <v>55</v>
      </c>
      <c r="E52" s="571" t="s">
        <v>55</v>
      </c>
      <c r="F52" s="254" t="s">
        <v>55</v>
      </c>
      <c r="G52" s="571" t="s">
        <v>55</v>
      </c>
      <c r="H52" s="254">
        <v>140127708.80000001</v>
      </c>
      <c r="I52" s="571">
        <v>1</v>
      </c>
      <c r="J52" s="254" t="s">
        <v>55</v>
      </c>
      <c r="K52" s="571" t="s">
        <v>55</v>
      </c>
      <c r="M52" s="214"/>
      <c r="O52" s="214"/>
      <c r="Q52" s="214"/>
      <c r="S52" s="308"/>
    </row>
    <row r="53" spans="2:19" s="129" customFormat="1" ht="15" customHeight="1">
      <c r="B53" s="512" t="s">
        <v>86</v>
      </c>
      <c r="C53" s="238">
        <v>32455963447.320004</v>
      </c>
      <c r="D53" s="254">
        <v>28579926171.84</v>
      </c>
      <c r="E53" s="571">
        <v>0.88057549788126654</v>
      </c>
      <c r="F53" s="242">
        <v>2513488161.3500004</v>
      </c>
      <c r="G53" s="571">
        <v>7.7443030321059453E-2</v>
      </c>
      <c r="H53" s="242">
        <v>1181447729.45</v>
      </c>
      <c r="I53" s="571">
        <v>3.6401560883183581E-2</v>
      </c>
      <c r="J53" s="267">
        <v>181101384.68000001</v>
      </c>
      <c r="K53" s="571">
        <v>5.5799109144903276E-3</v>
      </c>
      <c r="M53" s="214"/>
      <c r="O53" s="214"/>
      <c r="Q53" s="214"/>
      <c r="S53" s="308"/>
    </row>
    <row r="54" spans="2:19" s="129" customFormat="1" ht="15" customHeight="1">
      <c r="B54" s="512" t="s">
        <v>87</v>
      </c>
      <c r="C54" s="238">
        <v>6624938172.1799994</v>
      </c>
      <c r="D54" s="254">
        <v>5049840151.4099998</v>
      </c>
      <c r="E54" s="571">
        <v>0.76224713652660425</v>
      </c>
      <c r="F54" s="242">
        <v>877306125.55999994</v>
      </c>
      <c r="G54" s="571">
        <v>0.13242480197687853</v>
      </c>
      <c r="H54" s="242">
        <v>9978809.8900000006</v>
      </c>
      <c r="I54" s="571">
        <v>1.5062495121696174E-3</v>
      </c>
      <c r="J54" s="267">
        <v>687813085.32000005</v>
      </c>
      <c r="K54" s="571">
        <v>0.1038218119843477</v>
      </c>
      <c r="M54" s="214"/>
      <c r="O54" s="214"/>
      <c r="Q54" s="214"/>
      <c r="S54" s="308"/>
    </row>
    <row r="55" spans="2:19" s="129" customFormat="1" ht="15" customHeight="1">
      <c r="B55" s="512" t="s">
        <v>88</v>
      </c>
      <c r="C55" s="238" t="s">
        <v>33</v>
      </c>
      <c r="D55" s="254" t="s">
        <v>33</v>
      </c>
      <c r="E55" s="571" t="s">
        <v>33</v>
      </c>
      <c r="F55" s="254" t="s">
        <v>33</v>
      </c>
      <c r="G55" s="571" t="s">
        <v>33</v>
      </c>
      <c r="H55" s="254" t="s">
        <v>33</v>
      </c>
      <c r="I55" s="571" t="s">
        <v>33</v>
      </c>
      <c r="J55" s="254" t="s">
        <v>33</v>
      </c>
      <c r="K55" s="571" t="s">
        <v>33</v>
      </c>
      <c r="M55" s="214"/>
      <c r="O55" s="214"/>
      <c r="Q55" s="214"/>
      <c r="S55" s="308"/>
    </row>
    <row r="56" spans="2:19" s="129" customFormat="1" ht="15" customHeight="1">
      <c r="B56" s="513" t="s">
        <v>89</v>
      </c>
      <c r="C56" s="238">
        <v>26225635392.740005</v>
      </c>
      <c r="D56" s="254">
        <v>24395375813.410004</v>
      </c>
      <c r="E56" s="571">
        <v>0.93021104915396369</v>
      </c>
      <c r="F56" s="242">
        <v>1052392917.72</v>
      </c>
      <c r="G56" s="571">
        <v>4.012840497322448E-2</v>
      </c>
      <c r="H56" s="242">
        <v>757516258.05999994</v>
      </c>
      <c r="I56" s="571">
        <v>2.8884572164444174E-2</v>
      </c>
      <c r="J56" s="267">
        <v>20350403.550000001</v>
      </c>
      <c r="K56" s="571">
        <v>7.7597370836756025E-4</v>
      </c>
      <c r="M56" s="214"/>
      <c r="O56" s="214"/>
      <c r="Q56" s="214"/>
      <c r="S56" s="308"/>
    </row>
    <row r="57" spans="2:19" s="129" customFormat="1" ht="15" customHeight="1">
      <c r="B57" s="512" t="s">
        <v>90</v>
      </c>
      <c r="C57" s="238" t="s">
        <v>33</v>
      </c>
      <c r="D57" s="254" t="s">
        <v>33</v>
      </c>
      <c r="E57" s="571" t="s">
        <v>33</v>
      </c>
      <c r="F57" s="254" t="s">
        <v>33</v>
      </c>
      <c r="G57" s="571" t="s">
        <v>33</v>
      </c>
      <c r="H57" s="254" t="s">
        <v>33</v>
      </c>
      <c r="I57" s="571" t="s">
        <v>33</v>
      </c>
      <c r="J57" s="254" t="s">
        <v>33</v>
      </c>
      <c r="K57" s="571" t="s">
        <v>33</v>
      </c>
      <c r="M57" s="214"/>
      <c r="O57" s="214"/>
      <c r="Q57" s="214"/>
      <c r="S57" s="308"/>
    </row>
    <row r="58" spans="2:19" s="129" customFormat="1" ht="15" customHeight="1">
      <c r="B58" s="512" t="s">
        <v>91</v>
      </c>
      <c r="C58" s="238">
        <v>161244923300.98001</v>
      </c>
      <c r="D58" s="254">
        <v>157509997982.86002</v>
      </c>
      <c r="E58" s="571">
        <v>0.97683694319387426</v>
      </c>
      <c r="F58" s="242">
        <v>2921145080.6899996</v>
      </c>
      <c r="G58" s="571">
        <v>1.811619876699861E-2</v>
      </c>
      <c r="H58" s="242">
        <v>793612700.42999995</v>
      </c>
      <c r="I58" s="571">
        <v>4.9217841044746653E-3</v>
      </c>
      <c r="J58" s="267">
        <v>20167537</v>
      </c>
      <c r="K58" s="571">
        <v>1.2507393465253629E-4</v>
      </c>
      <c r="M58" s="214"/>
      <c r="O58" s="214"/>
      <c r="Q58" s="214"/>
      <c r="S58" s="308"/>
    </row>
    <row r="59" spans="2:19" s="129" customFormat="1" ht="15" customHeight="1">
      <c r="B59" s="512" t="s">
        <v>92</v>
      </c>
      <c r="C59" s="238">
        <v>49428710725.380005</v>
      </c>
      <c r="D59" s="254">
        <v>45476746988.440002</v>
      </c>
      <c r="E59" s="571">
        <v>0.92004720173874976</v>
      </c>
      <c r="F59" s="242">
        <v>3120259443.3299999</v>
      </c>
      <c r="G59" s="571">
        <v>6.3126458237314498E-2</v>
      </c>
      <c r="H59" s="242">
        <v>815578450.72000015</v>
      </c>
      <c r="I59" s="571">
        <v>1.6500095566952096E-2</v>
      </c>
      <c r="J59" s="267">
        <v>16125842.890000001</v>
      </c>
      <c r="K59" s="571">
        <v>3.2624445698357886E-4</v>
      </c>
      <c r="M59" s="214"/>
      <c r="O59" s="214"/>
      <c r="Q59" s="214"/>
      <c r="S59" s="308"/>
    </row>
    <row r="60" spans="2:19" s="129" customFormat="1" ht="15" customHeight="1">
      <c r="B60" s="512" t="s">
        <v>93</v>
      </c>
      <c r="C60" s="238">
        <v>2868934388.8699994</v>
      </c>
      <c r="D60" s="254">
        <v>2518139957.0399995</v>
      </c>
      <c r="E60" s="571">
        <v>0.87772657569622259</v>
      </c>
      <c r="F60" s="242">
        <v>107031244.94</v>
      </c>
      <c r="G60" s="571">
        <v>3.730696852295632E-2</v>
      </c>
      <c r="H60" s="242">
        <v>242288186.88999999</v>
      </c>
      <c r="I60" s="571">
        <v>8.4452327606359498E-2</v>
      </c>
      <c r="J60" s="267">
        <v>1475000</v>
      </c>
      <c r="K60" s="571">
        <v>5.1412817446165615E-4</v>
      </c>
      <c r="M60" s="214"/>
      <c r="O60" s="214"/>
      <c r="Q60" s="214"/>
      <c r="S60" s="308"/>
    </row>
    <row r="61" spans="2:19" s="129" customFormat="1" ht="15" customHeight="1">
      <c r="B61" s="512" t="s">
        <v>94</v>
      </c>
      <c r="C61" s="238">
        <v>84011992876.799988</v>
      </c>
      <c r="D61" s="254">
        <v>79197018155.610001</v>
      </c>
      <c r="E61" s="571">
        <v>0.94268705507020956</v>
      </c>
      <c r="F61" s="242">
        <v>2904600381.6199999</v>
      </c>
      <c r="G61" s="571">
        <v>3.4573639812109598E-2</v>
      </c>
      <c r="H61" s="242">
        <v>1679651486.3099999</v>
      </c>
      <c r="I61" s="571">
        <v>1.9992996580537464E-2</v>
      </c>
      <c r="J61" s="267">
        <v>230722853.25999999</v>
      </c>
      <c r="K61" s="571">
        <v>2.746308537143563E-3</v>
      </c>
      <c r="M61" s="214"/>
      <c r="O61" s="214"/>
      <c r="Q61" s="214"/>
      <c r="S61" s="308"/>
    </row>
    <row r="62" spans="2:19" s="129" customFormat="1" ht="15" customHeight="1">
      <c r="B62" s="512" t="s">
        <v>95</v>
      </c>
      <c r="C62" s="238">
        <v>52252644258.200005</v>
      </c>
      <c r="D62" s="254">
        <v>51218697619.720001</v>
      </c>
      <c r="E62" s="571">
        <v>0.98021254898850896</v>
      </c>
      <c r="F62" s="242">
        <v>295976321.19</v>
      </c>
      <c r="G62" s="571">
        <v>5.6643319279206135E-3</v>
      </c>
      <c r="H62" s="242">
        <v>727196942.64999998</v>
      </c>
      <c r="I62" s="571">
        <v>1.391694052949064E-2</v>
      </c>
      <c r="J62" s="267">
        <v>10773374.640000001</v>
      </c>
      <c r="K62" s="571">
        <v>2.0617855407976479E-4</v>
      </c>
      <c r="M62" s="214"/>
      <c r="O62" s="214"/>
      <c r="Q62" s="214"/>
      <c r="S62" s="308"/>
    </row>
    <row r="63" spans="2:19" s="129" customFormat="1" ht="15" customHeight="1">
      <c r="B63" s="512" t="s">
        <v>96</v>
      </c>
      <c r="C63" s="238">
        <v>54939259798.779999</v>
      </c>
      <c r="D63" s="254">
        <v>41074805421.07</v>
      </c>
      <c r="E63" s="571">
        <v>0.74764031353007276</v>
      </c>
      <c r="F63" s="242">
        <v>11471109844.929998</v>
      </c>
      <c r="G63" s="571">
        <v>0.20879622126224442</v>
      </c>
      <c r="H63" s="242">
        <v>2301277549.2199998</v>
      </c>
      <c r="I63" s="571">
        <v>4.1887669357917025E-2</v>
      </c>
      <c r="J63" s="267">
        <v>92066983.560000002</v>
      </c>
      <c r="K63" s="571">
        <v>1.6757958497657895E-3</v>
      </c>
      <c r="M63" s="214"/>
      <c r="O63" s="214"/>
      <c r="Q63" s="214"/>
      <c r="S63" s="308"/>
    </row>
    <row r="64" spans="2:19" s="129" customFormat="1" ht="15" customHeight="1">
      <c r="B64" s="512" t="s">
        <v>97</v>
      </c>
      <c r="C64" s="238">
        <v>27409692886.340004</v>
      </c>
      <c r="D64" s="254">
        <v>26844726687.570004</v>
      </c>
      <c r="E64" s="571">
        <v>0.97938808723203319</v>
      </c>
      <c r="F64" s="242">
        <v>109982776</v>
      </c>
      <c r="G64" s="571">
        <v>4.0125504673133869E-3</v>
      </c>
      <c r="H64" s="242">
        <v>454983422.76999998</v>
      </c>
      <c r="I64" s="571">
        <v>1.6599362300653401E-2</v>
      </c>
      <c r="J64" s="267">
        <v>0</v>
      </c>
      <c r="K64" s="571" t="s">
        <v>55</v>
      </c>
      <c r="M64" s="214"/>
      <c r="O64" s="214"/>
      <c r="Q64" s="214"/>
      <c r="S64" s="308"/>
    </row>
    <row r="65" spans="2:19" s="129" customFormat="1" ht="15" customHeight="1">
      <c r="B65" s="512" t="s">
        <v>98</v>
      </c>
      <c r="C65" s="238">
        <v>3177797832.9400001</v>
      </c>
      <c r="D65" s="254">
        <v>3034415551.7800002</v>
      </c>
      <c r="E65" s="571">
        <v>0.95487998648820682</v>
      </c>
      <c r="F65" s="242">
        <v>73573971.789999992</v>
      </c>
      <c r="G65" s="571">
        <v>2.315250234843657E-2</v>
      </c>
      <c r="H65" s="242">
        <v>69628309.370000005</v>
      </c>
      <c r="I65" s="571">
        <v>2.1910868164190939E-2</v>
      </c>
      <c r="J65" s="267">
        <v>180000</v>
      </c>
      <c r="K65" s="571">
        <v>5.6642999165705134E-5</v>
      </c>
      <c r="M65" s="214"/>
      <c r="O65" s="214"/>
      <c r="Q65" s="214"/>
      <c r="S65" s="308"/>
    </row>
    <row r="66" spans="2:19" s="129" customFormat="1" ht="15" customHeight="1">
      <c r="B66" s="512" t="s">
        <v>99</v>
      </c>
      <c r="C66" s="238">
        <v>57408111454.040009</v>
      </c>
      <c r="D66" s="254">
        <v>53154898034.280006</v>
      </c>
      <c r="E66" s="571">
        <v>0.92591267484621831</v>
      </c>
      <c r="F66" s="242">
        <v>1241354124.9799998</v>
      </c>
      <c r="G66" s="571">
        <v>2.1623322794267628E-2</v>
      </c>
      <c r="H66" s="242">
        <v>2944926634.8600001</v>
      </c>
      <c r="I66" s="571">
        <v>5.1298092904826877E-2</v>
      </c>
      <c r="J66" s="267">
        <v>66932659.920000002</v>
      </c>
      <c r="K66" s="571">
        <v>1.1659094546871689E-3</v>
      </c>
      <c r="M66" s="214"/>
      <c r="O66" s="214"/>
      <c r="Q66" s="214"/>
      <c r="S66" s="308"/>
    </row>
    <row r="67" spans="2:19" s="129" customFormat="1" ht="15" customHeight="1">
      <c r="B67" s="512" t="s">
        <v>100</v>
      </c>
      <c r="C67" s="238">
        <v>248458016327.77002</v>
      </c>
      <c r="D67" s="254">
        <v>205235201469.51999</v>
      </c>
      <c r="E67" s="571">
        <v>0.82603574037542926</v>
      </c>
      <c r="F67" s="242">
        <v>40747083957.110001</v>
      </c>
      <c r="G67" s="571">
        <v>0.16399987635478727</v>
      </c>
      <c r="H67" s="242">
        <v>2475730901.1399999</v>
      </c>
      <c r="I67" s="571">
        <v>9.9643832697833903E-3</v>
      </c>
      <c r="J67" s="267">
        <v>0</v>
      </c>
      <c r="K67" s="571" t="s">
        <v>55</v>
      </c>
      <c r="M67" s="214"/>
      <c r="O67" s="214"/>
      <c r="Q67" s="214"/>
      <c r="S67" s="308"/>
    </row>
    <row r="68" spans="2:19" s="129" customFormat="1" ht="15" customHeight="1">
      <c r="B68" s="512" t="s">
        <v>101</v>
      </c>
      <c r="C68" s="238">
        <v>14471918422.720001</v>
      </c>
      <c r="D68" s="254">
        <v>13974303781.92</v>
      </c>
      <c r="E68" s="571">
        <v>0.96561515714331436</v>
      </c>
      <c r="F68" s="242">
        <v>281659189.86000001</v>
      </c>
      <c r="G68" s="571">
        <v>1.9462463899590037E-2</v>
      </c>
      <c r="H68" s="242">
        <v>136987825.75000003</v>
      </c>
      <c r="I68" s="571">
        <v>9.4657682380891364E-3</v>
      </c>
      <c r="J68" s="267">
        <v>78967625.189999998</v>
      </c>
      <c r="K68" s="571">
        <v>5.4566107190063889E-3</v>
      </c>
      <c r="M68" s="214"/>
      <c r="O68" s="214"/>
      <c r="Q68" s="214"/>
      <c r="S68" s="308"/>
    </row>
    <row r="69" spans="2:19" s="129" customFormat="1" ht="15" customHeight="1">
      <c r="B69" s="512" t="s">
        <v>102</v>
      </c>
      <c r="C69" s="238">
        <v>28424312746.700001</v>
      </c>
      <c r="D69" s="254">
        <v>20049812343</v>
      </c>
      <c r="E69" s="571">
        <v>0.70537544818309594</v>
      </c>
      <c r="F69" s="242">
        <v>7500202247.5699997</v>
      </c>
      <c r="G69" s="571">
        <v>0.26386573756091097</v>
      </c>
      <c r="H69" s="242">
        <v>306686096.24000001</v>
      </c>
      <c r="I69" s="571">
        <v>1.0789569442645735E-2</v>
      </c>
      <c r="J69" s="267">
        <v>567612059.88999999</v>
      </c>
      <c r="K69" s="571">
        <v>1.9969244813347279E-2</v>
      </c>
      <c r="M69" s="214"/>
      <c r="O69" s="214"/>
      <c r="Q69" s="214"/>
      <c r="S69" s="308"/>
    </row>
    <row r="70" spans="2:19" s="129" customFormat="1" ht="15" customHeight="1">
      <c r="B70" s="512" t="s">
        <v>103</v>
      </c>
      <c r="C70" s="238">
        <v>140990501454.95999</v>
      </c>
      <c r="D70" s="254">
        <v>137667360995.75</v>
      </c>
      <c r="E70" s="571">
        <v>0.97643004014514001</v>
      </c>
      <c r="F70" s="242">
        <v>2103723672.3599999</v>
      </c>
      <c r="G70" s="571">
        <v>1.4921031208843832E-2</v>
      </c>
      <c r="H70" s="242">
        <v>1096017609.3199999</v>
      </c>
      <c r="I70" s="571">
        <v>7.7736982137773828E-3</v>
      </c>
      <c r="J70" s="267">
        <v>123399177.53</v>
      </c>
      <c r="K70" s="571">
        <v>8.7523043223887236E-4</v>
      </c>
      <c r="M70" s="214"/>
      <c r="O70" s="214"/>
      <c r="Q70" s="214"/>
      <c r="S70" s="308"/>
    </row>
    <row r="71" spans="2:19" s="129" customFormat="1" ht="15" customHeight="1">
      <c r="B71" s="512" t="s">
        <v>104</v>
      </c>
      <c r="C71" s="238">
        <v>18878956448.669998</v>
      </c>
      <c r="D71" s="254">
        <v>17637606091</v>
      </c>
      <c r="E71" s="571">
        <v>0.93424687635436277</v>
      </c>
      <c r="F71" s="242">
        <v>883356435.98000002</v>
      </c>
      <c r="G71" s="571">
        <v>4.67905330668969E-2</v>
      </c>
      <c r="H71" s="242">
        <v>293532665.16000003</v>
      </c>
      <c r="I71" s="571">
        <v>1.5548140383611037E-2</v>
      </c>
      <c r="J71" s="267">
        <v>64461256.530000001</v>
      </c>
      <c r="K71" s="571">
        <v>3.4144501951293618E-3</v>
      </c>
      <c r="M71" s="214"/>
      <c r="O71" s="214"/>
      <c r="Q71" s="214"/>
      <c r="S71" s="308"/>
    </row>
    <row r="72" spans="2:19" s="129" customFormat="1" ht="15" customHeight="1">
      <c r="B72" s="514" t="s">
        <v>105</v>
      </c>
      <c r="C72" s="243">
        <v>6597600309.1400003</v>
      </c>
      <c r="D72" s="256">
        <v>5972839082.6899996</v>
      </c>
      <c r="E72" s="572">
        <v>0.90530477792289321</v>
      </c>
      <c r="F72" s="257">
        <v>393511326.03999996</v>
      </c>
      <c r="G72" s="572">
        <v>5.9644614344832037E-2</v>
      </c>
      <c r="H72" s="257">
        <v>218700378.76999998</v>
      </c>
      <c r="I72" s="572">
        <v>3.3148473463453509E-2</v>
      </c>
      <c r="J72" s="268">
        <v>12549521.640000001</v>
      </c>
      <c r="K72" s="572">
        <v>1.9021342688211186E-3</v>
      </c>
      <c r="M72" s="214"/>
      <c r="O72" s="214"/>
      <c r="Q72" s="214"/>
      <c r="S72" s="308"/>
    </row>
    <row r="73" spans="2:19" ht="15" customHeight="1">
      <c r="B73" s="56"/>
      <c r="C73" s="55"/>
      <c r="D73" s="55"/>
      <c r="E73" s="64"/>
      <c r="F73" s="55"/>
      <c r="G73" s="64"/>
      <c r="H73" s="55"/>
      <c r="I73" s="64"/>
      <c r="J73" s="55"/>
      <c r="K73" s="64"/>
    </row>
    <row r="74" spans="2:19" ht="15" customHeight="1">
      <c r="B74" s="490" t="s">
        <v>36</v>
      </c>
      <c r="C74" s="55"/>
      <c r="D74" s="55"/>
      <c r="E74" s="64"/>
      <c r="F74" s="55"/>
      <c r="G74" s="64"/>
      <c r="H74" s="55"/>
      <c r="I74" s="64"/>
      <c r="J74" s="55"/>
      <c r="K74" s="64"/>
    </row>
    <row r="75" spans="2:19" ht="15" customHeight="1">
      <c r="B75" s="689" t="s">
        <v>175</v>
      </c>
      <c r="C75" s="690"/>
      <c r="D75" s="690"/>
      <c r="E75" s="690"/>
      <c r="F75" s="690"/>
      <c r="G75" s="690"/>
      <c r="H75" s="690"/>
      <c r="I75" s="690"/>
      <c r="J75" s="690"/>
      <c r="K75" s="690"/>
    </row>
    <row r="76" spans="2:19" ht="15" customHeight="1">
      <c r="B76" s="485"/>
      <c r="C76" s="485"/>
      <c r="D76" s="485"/>
      <c r="E76" s="485"/>
      <c r="F76" s="485"/>
      <c r="G76" s="485"/>
      <c r="H76" s="485"/>
      <c r="I76" s="485"/>
      <c r="J76" s="485"/>
      <c r="K76" s="485"/>
    </row>
    <row r="77" spans="2:19" ht="15" customHeight="1">
      <c r="B77" s="612" t="s">
        <v>128</v>
      </c>
      <c r="C77" s="55"/>
      <c r="D77" s="55"/>
      <c r="E77" s="64"/>
      <c r="F77" s="55"/>
      <c r="G77" s="64"/>
      <c r="H77" s="55"/>
      <c r="I77" s="64"/>
      <c r="J77" s="55"/>
      <c r="K77" s="64"/>
    </row>
  </sheetData>
  <mergeCells count="8">
    <mergeCell ref="B75:K75"/>
    <mergeCell ref="B5:B7"/>
    <mergeCell ref="C5:K5"/>
    <mergeCell ref="C6:C7"/>
    <mergeCell ref="D6:E6"/>
    <mergeCell ref="F6:G6"/>
    <mergeCell ref="H6:I6"/>
    <mergeCell ref="J6:K6"/>
  </mergeCells>
  <phoneticPr fontId="4" type="noConversion"/>
  <printOptions horizontalCentered="1" verticalCentered="1"/>
  <pageMargins left="0.39370078740157483" right="0.39370078740157483" top="0.39370078740157483" bottom="0.39370078740157483" header="0" footer="0"/>
  <pageSetup paperSize="9" scale="6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7A64E-F669-4BC1-A4CF-319C4AC5910E}">
  <sheetPr codeName="Hoja18">
    <pageSetUpPr fitToPage="1"/>
  </sheetPr>
  <dimension ref="B2:L78"/>
  <sheetViews>
    <sheetView showGridLines="0" workbookViewId="0"/>
  </sheetViews>
  <sheetFormatPr defaultColWidth="11.42578125" defaultRowHeight="15" customHeight="1"/>
  <cols>
    <col min="1" max="1" width="2.140625" customWidth="1"/>
    <col min="2" max="2" width="27.140625" customWidth="1"/>
    <col min="3" max="3" width="16.7109375" customWidth="1"/>
    <col min="4" max="4" width="16.7109375" style="7" customWidth="1"/>
    <col min="5" max="5" width="16.7109375" customWidth="1"/>
    <col min="6" max="9" width="11.42578125" customWidth="1"/>
    <col min="10" max="10" width="4.28515625" style="116" customWidth="1"/>
  </cols>
  <sheetData>
    <row r="2" spans="2:12" ht="15" customHeight="1">
      <c r="B2" s="142" t="s">
        <v>186</v>
      </c>
      <c r="C2" s="11"/>
      <c r="D2" s="45"/>
      <c r="E2" s="11"/>
      <c r="F2" s="11"/>
      <c r="G2" s="11"/>
      <c r="I2" s="11"/>
    </row>
    <row r="3" spans="2:12" ht="15" customHeight="1">
      <c r="B3" s="157" t="s">
        <v>187</v>
      </c>
      <c r="C3" s="11"/>
      <c r="D3" s="20"/>
      <c r="E3" s="11"/>
      <c r="G3" s="11"/>
      <c r="H3" s="11"/>
      <c r="I3" s="25"/>
    </row>
    <row r="4" spans="2:12" ht="15" customHeight="1">
      <c r="B4" s="143"/>
      <c r="C4" s="494"/>
      <c r="D4" s="495"/>
      <c r="E4" s="496"/>
      <c r="F4" s="495"/>
      <c r="G4" s="95"/>
      <c r="H4" s="494"/>
      <c r="I4" s="497"/>
    </row>
    <row r="5" spans="2:12" s="7" customFormat="1" ht="15" customHeight="1">
      <c r="B5" s="693" t="s">
        <v>41</v>
      </c>
      <c r="C5" s="691" t="s">
        <v>188</v>
      </c>
      <c r="D5" s="691"/>
      <c r="E5" s="691"/>
      <c r="F5" s="644" t="s">
        <v>189</v>
      </c>
      <c r="G5" s="691" t="s">
        <v>190</v>
      </c>
      <c r="H5" s="691"/>
      <c r="I5" s="691"/>
      <c r="J5" s="270"/>
    </row>
    <row r="6" spans="2:12" s="7" customFormat="1" ht="15" customHeight="1">
      <c r="B6" s="694"/>
      <c r="C6" s="692" t="s">
        <v>191</v>
      </c>
      <c r="D6" s="692"/>
      <c r="E6" s="692"/>
      <c r="F6" s="644"/>
      <c r="G6" s="692" t="s">
        <v>191</v>
      </c>
      <c r="H6" s="692"/>
      <c r="I6" s="692"/>
      <c r="J6" s="270"/>
    </row>
    <row r="7" spans="2:12" s="7" customFormat="1" ht="15" customHeight="1">
      <c r="B7" s="695"/>
      <c r="C7" s="269" t="s">
        <v>120</v>
      </c>
      <c r="D7" s="269" t="s">
        <v>192</v>
      </c>
      <c r="E7" s="269" t="s">
        <v>193</v>
      </c>
      <c r="F7" s="644"/>
      <c r="G7" s="269" t="s">
        <v>120</v>
      </c>
      <c r="H7" s="269" t="s">
        <v>192</v>
      </c>
      <c r="I7" s="269" t="s">
        <v>193</v>
      </c>
      <c r="J7" s="270"/>
    </row>
    <row r="8" spans="2:12" s="7" customFormat="1" ht="6.75" customHeight="1">
      <c r="B8" s="271"/>
      <c r="C8" s="45"/>
      <c r="D8" s="45"/>
      <c r="E8" s="45"/>
      <c r="F8" s="111"/>
      <c r="G8" s="45"/>
      <c r="H8" s="45"/>
      <c r="I8" s="45"/>
      <c r="J8" s="270"/>
    </row>
    <row r="9" spans="2:12" s="7" customFormat="1" ht="15" customHeight="1">
      <c r="B9" s="192" t="s">
        <v>125</v>
      </c>
      <c r="C9" s="415">
        <v>3363728950896.4707</v>
      </c>
      <c r="D9" s="415">
        <v>3302459220693.3999</v>
      </c>
      <c r="E9" s="415">
        <v>61269730203.069992</v>
      </c>
      <c r="F9" s="499">
        <f>F11</f>
        <v>1980133</v>
      </c>
      <c r="G9" s="562">
        <f>C9/$F9</f>
        <v>1698738.8982944433</v>
      </c>
      <c r="H9" s="562">
        <f t="shared" ref="H9" si="0">D9/$F9</f>
        <v>1667796.6685537789</v>
      </c>
      <c r="I9" s="562">
        <f t="shared" ref="I9" si="1">E9/$F9</f>
        <v>30942.229740663879</v>
      </c>
      <c r="J9" s="270"/>
      <c r="K9" s="437"/>
      <c r="L9" s="437"/>
    </row>
    <row r="10" spans="2:12" s="7" customFormat="1" ht="6.75" customHeight="1">
      <c r="B10" s="225"/>
      <c r="C10" s="273"/>
      <c r="D10" s="274"/>
      <c r="E10" s="274"/>
      <c r="F10" s="6"/>
      <c r="G10" s="416"/>
      <c r="H10" s="417"/>
      <c r="I10" s="418"/>
      <c r="J10" s="270"/>
    </row>
    <row r="11" spans="2:12" s="7" customFormat="1" ht="15" customHeight="1">
      <c r="B11" s="192" t="s">
        <v>43</v>
      </c>
      <c r="C11" s="272">
        <v>3363728950896.4707</v>
      </c>
      <c r="D11" s="272">
        <v>3302459220693.3999</v>
      </c>
      <c r="E11" s="272">
        <v>61269730203.069992</v>
      </c>
      <c r="F11" s="499">
        <v>1980133</v>
      </c>
      <c r="G11" s="561">
        <v>1698738.8982944433</v>
      </c>
      <c r="H11" s="561">
        <v>1667796.6685537789</v>
      </c>
      <c r="I11" s="561">
        <v>30942.229740663879</v>
      </c>
      <c r="J11" s="275"/>
    </row>
    <row r="12" spans="2:12" s="7" customFormat="1" ht="15" customHeight="1">
      <c r="B12" s="511" t="s">
        <v>44</v>
      </c>
      <c r="C12" s="353">
        <v>1946051705.4400001</v>
      </c>
      <c r="D12" s="277">
        <v>1926628061.1800001</v>
      </c>
      <c r="E12" s="277">
        <v>19423644.260000002</v>
      </c>
      <c r="F12" s="500">
        <v>1349</v>
      </c>
      <c r="G12" s="558">
        <v>1442588.3657820609</v>
      </c>
      <c r="H12" s="555">
        <v>1428189.815552261</v>
      </c>
      <c r="I12" s="555">
        <v>14398.550229799854</v>
      </c>
      <c r="J12" s="270"/>
    </row>
    <row r="13" spans="2:12" s="7" customFormat="1" ht="15" customHeight="1">
      <c r="B13" s="512" t="s">
        <v>45</v>
      </c>
      <c r="C13" s="276">
        <v>34305162615.379997</v>
      </c>
      <c r="D13" s="277">
        <v>34238380103.789997</v>
      </c>
      <c r="E13" s="277">
        <v>66782511.589999996</v>
      </c>
      <c r="F13" s="500">
        <v>22932</v>
      </c>
      <c r="G13" s="559">
        <v>1495951.6228580149</v>
      </c>
      <c r="H13" s="555">
        <v>1493039.4254225534</v>
      </c>
      <c r="I13" s="555">
        <v>2912.197435461364</v>
      </c>
      <c r="J13" s="270"/>
    </row>
    <row r="14" spans="2:12" s="7" customFormat="1" ht="15" customHeight="1">
      <c r="B14" s="512" t="s">
        <v>46</v>
      </c>
      <c r="C14" s="276">
        <v>27982891860.43</v>
      </c>
      <c r="D14" s="277">
        <v>27128761328.34</v>
      </c>
      <c r="E14" s="277">
        <v>854130532.09000003</v>
      </c>
      <c r="F14" s="500">
        <v>35231</v>
      </c>
      <c r="G14" s="559">
        <v>794269.0204771366</v>
      </c>
      <c r="H14" s="555">
        <v>770025.29954698985</v>
      </c>
      <c r="I14" s="555">
        <v>24243.720930146748</v>
      </c>
      <c r="J14" s="270"/>
    </row>
    <row r="15" spans="2:12" s="7" customFormat="1" ht="15" customHeight="1">
      <c r="B15" s="512" t="s">
        <v>47</v>
      </c>
      <c r="C15" s="276">
        <v>18796495022.849998</v>
      </c>
      <c r="D15" s="277">
        <v>18659743630.279999</v>
      </c>
      <c r="E15" s="277">
        <v>136751392.56999999</v>
      </c>
      <c r="F15" s="500">
        <v>19766</v>
      </c>
      <c r="G15" s="559">
        <v>950950.87639633706</v>
      </c>
      <c r="H15" s="555">
        <v>944032.36012749164</v>
      </c>
      <c r="I15" s="555">
        <v>6918.516268845492</v>
      </c>
      <c r="J15" s="270"/>
    </row>
    <row r="16" spans="2:12" s="7" customFormat="1" ht="15" customHeight="1">
      <c r="B16" s="512" t="s">
        <v>48</v>
      </c>
      <c r="C16" s="276">
        <v>663346986992.28003</v>
      </c>
      <c r="D16" s="277">
        <v>651609352394.29004</v>
      </c>
      <c r="E16" s="277">
        <v>11737634597.99</v>
      </c>
      <c r="F16" s="500">
        <v>304567</v>
      </c>
      <c r="G16" s="559">
        <v>2178000.2002589907</v>
      </c>
      <c r="H16" s="555">
        <v>2139461.4399928097</v>
      </c>
      <c r="I16" s="555">
        <v>38538.760266181169</v>
      </c>
      <c r="J16" s="270"/>
    </row>
    <row r="17" spans="2:10" s="7" customFormat="1" ht="15" customHeight="1">
      <c r="B17" s="512" t="s">
        <v>49</v>
      </c>
      <c r="C17" s="276">
        <v>39715629060.749992</v>
      </c>
      <c r="D17" s="277">
        <v>39169854478.959991</v>
      </c>
      <c r="E17" s="277">
        <v>545774581.79000008</v>
      </c>
      <c r="F17" s="500">
        <v>16452</v>
      </c>
      <c r="G17" s="559">
        <v>2414030.4559172131</v>
      </c>
      <c r="H17" s="555">
        <v>2380856.7030731821</v>
      </c>
      <c r="I17" s="555">
        <v>33173.752844031129</v>
      </c>
      <c r="J17" s="270"/>
    </row>
    <row r="18" spans="2:10" s="7" customFormat="1" ht="15" customHeight="1">
      <c r="B18" s="512" t="s">
        <v>50</v>
      </c>
      <c r="C18" s="276">
        <v>49831417598.18</v>
      </c>
      <c r="D18" s="277">
        <v>49591760112.889999</v>
      </c>
      <c r="E18" s="277">
        <v>239657485.28999999</v>
      </c>
      <c r="F18" s="500">
        <v>19269</v>
      </c>
      <c r="G18" s="559">
        <v>2586092.5630899374</v>
      </c>
      <c r="H18" s="555">
        <v>2573655.0995324096</v>
      </c>
      <c r="I18" s="555">
        <v>12437.463557527635</v>
      </c>
      <c r="J18" s="270"/>
    </row>
    <row r="19" spans="2:10" s="7" customFormat="1" ht="15" customHeight="1">
      <c r="B19" s="512" t="s">
        <v>51</v>
      </c>
      <c r="C19" s="276">
        <v>14269930074.639999</v>
      </c>
      <c r="D19" s="277">
        <v>14143949564.789999</v>
      </c>
      <c r="E19" s="277">
        <v>125980509.84999999</v>
      </c>
      <c r="F19" s="500">
        <v>17458</v>
      </c>
      <c r="G19" s="559">
        <v>817386.30282048346</v>
      </c>
      <c r="H19" s="555">
        <v>810170.09765093366</v>
      </c>
      <c r="I19" s="555">
        <v>7216.2051695497767</v>
      </c>
      <c r="J19" s="270"/>
    </row>
    <row r="20" spans="2:10" s="7" customFormat="1" ht="15" customHeight="1">
      <c r="B20" s="512" t="s">
        <v>52</v>
      </c>
      <c r="C20" s="276">
        <v>11321955971.76</v>
      </c>
      <c r="D20" s="277">
        <v>11211232936.75</v>
      </c>
      <c r="E20" s="277">
        <v>110723035.01000001</v>
      </c>
      <c r="F20" s="500">
        <v>3680</v>
      </c>
      <c r="G20" s="559">
        <v>3076618.4705869565</v>
      </c>
      <c r="H20" s="555">
        <v>3046530.6893342393</v>
      </c>
      <c r="I20" s="555">
        <v>30087.781252717392</v>
      </c>
      <c r="J20" s="270"/>
    </row>
    <row r="21" spans="2:10" s="7" customFormat="1" ht="15" customHeight="1">
      <c r="B21" s="512" t="s">
        <v>53</v>
      </c>
      <c r="C21" s="276">
        <v>65464678746.850006</v>
      </c>
      <c r="D21" s="277">
        <v>64919144793.220009</v>
      </c>
      <c r="E21" s="277">
        <v>545533953.63</v>
      </c>
      <c r="F21" s="500">
        <v>33565</v>
      </c>
      <c r="G21" s="559">
        <v>1950385.1853671982</v>
      </c>
      <c r="H21" s="555">
        <v>1934132.125524207</v>
      </c>
      <c r="I21" s="555">
        <v>16253.059842991212</v>
      </c>
    </row>
    <row r="22" spans="2:10" s="7" customFormat="1" ht="15" customHeight="1">
      <c r="B22" s="512" t="s">
        <v>54</v>
      </c>
      <c r="C22" s="276">
        <v>3225169367.96</v>
      </c>
      <c r="D22" s="277">
        <v>3074589556.27</v>
      </c>
      <c r="E22" s="283">
        <v>150579811.69</v>
      </c>
      <c r="F22" s="500">
        <v>1816</v>
      </c>
      <c r="G22" s="559">
        <v>1775974.3215638767</v>
      </c>
      <c r="H22" s="555">
        <v>1693055.9230561673</v>
      </c>
      <c r="I22" s="555">
        <v>82918.398507709251</v>
      </c>
      <c r="J22" s="270"/>
    </row>
    <row r="23" spans="2:10" s="7" customFormat="1" ht="15" customHeight="1">
      <c r="B23" s="512" t="s">
        <v>56</v>
      </c>
      <c r="C23" s="276">
        <v>255016728394.32999</v>
      </c>
      <c r="D23" s="277">
        <v>250794560501</v>
      </c>
      <c r="E23" s="277">
        <v>4222167893.3299999</v>
      </c>
      <c r="F23" s="500">
        <v>159928</v>
      </c>
      <c r="G23" s="559">
        <v>1594572.1099140237</v>
      </c>
      <c r="H23" s="555">
        <v>1568171.6803874243</v>
      </c>
      <c r="I23" s="555">
        <v>26400.42952659947</v>
      </c>
      <c r="J23" s="270"/>
    </row>
    <row r="24" spans="2:10" s="7" customFormat="1" ht="15" customHeight="1">
      <c r="B24" s="512" t="s">
        <v>57</v>
      </c>
      <c r="C24" s="276">
        <v>121714722158.56999</v>
      </c>
      <c r="D24" s="277">
        <v>120255021295.09999</v>
      </c>
      <c r="E24" s="277">
        <v>1459700863.47</v>
      </c>
      <c r="F24" s="500">
        <v>34098</v>
      </c>
      <c r="G24" s="559">
        <v>3569556.0489931959</v>
      </c>
      <c r="H24" s="555">
        <v>3526747.0612675226</v>
      </c>
      <c r="I24" s="555">
        <v>42808.987725673062</v>
      </c>
      <c r="J24" s="270"/>
    </row>
    <row r="25" spans="2:10" s="7" customFormat="1" ht="15" customHeight="1">
      <c r="B25" s="513" t="s">
        <v>58</v>
      </c>
      <c r="C25" s="276">
        <v>2623791797.3000002</v>
      </c>
      <c r="D25" s="277">
        <v>2621351976.1600003</v>
      </c>
      <c r="E25" s="277">
        <v>2439821.1399999997</v>
      </c>
      <c r="F25" s="500">
        <v>8492</v>
      </c>
      <c r="G25" s="559">
        <v>308972.18526848801</v>
      </c>
      <c r="H25" s="555">
        <v>308684.87707960437</v>
      </c>
      <c r="I25" s="555">
        <v>287.30818888365519</v>
      </c>
      <c r="J25" s="270"/>
    </row>
    <row r="26" spans="2:10" s="7" customFormat="1" ht="15" customHeight="1">
      <c r="B26" s="513" t="s">
        <v>59</v>
      </c>
      <c r="C26" s="276" t="s">
        <v>33</v>
      </c>
      <c r="D26" s="277"/>
      <c r="E26" s="277" t="s">
        <v>33</v>
      </c>
      <c r="F26" s="277" t="s">
        <v>33</v>
      </c>
      <c r="G26" s="559" t="s">
        <v>33</v>
      </c>
      <c r="H26" s="555" t="s">
        <v>33</v>
      </c>
      <c r="I26" s="555" t="s">
        <v>33</v>
      </c>
      <c r="J26" s="270"/>
    </row>
    <row r="27" spans="2:10" s="7" customFormat="1" ht="15" customHeight="1">
      <c r="B27" s="512" t="s">
        <v>60</v>
      </c>
      <c r="C27" s="276">
        <v>43075163046.150009</v>
      </c>
      <c r="D27" s="277">
        <v>41867394209.26001</v>
      </c>
      <c r="E27" s="277">
        <v>1207768836.8900001</v>
      </c>
      <c r="F27" s="500">
        <v>25664</v>
      </c>
      <c r="G27" s="559">
        <v>1678427.4877708077</v>
      </c>
      <c r="H27" s="555">
        <v>1631366.6696251563</v>
      </c>
      <c r="I27" s="555">
        <v>47060.818145651501</v>
      </c>
      <c r="J27" s="270"/>
    </row>
    <row r="28" spans="2:10" s="7" customFormat="1" ht="15" customHeight="1">
      <c r="B28" s="512" t="s">
        <v>61</v>
      </c>
      <c r="C28" s="276">
        <v>22677985997.179996</v>
      </c>
      <c r="D28" s="277">
        <v>22527322487.029995</v>
      </c>
      <c r="E28" s="277">
        <v>150663510.14999998</v>
      </c>
      <c r="F28" s="500">
        <v>9064</v>
      </c>
      <c r="G28" s="559">
        <v>2501984.333316416</v>
      </c>
      <c r="H28" s="555">
        <v>2485362.1455240506</v>
      </c>
      <c r="I28" s="555">
        <v>16622.187792365399</v>
      </c>
      <c r="J28" s="270"/>
    </row>
    <row r="29" spans="2:10" s="7" customFormat="1" ht="15" customHeight="1">
      <c r="B29" s="512" t="s">
        <v>62</v>
      </c>
      <c r="C29" s="276">
        <v>21934302473.990005</v>
      </c>
      <c r="D29" s="277">
        <v>21835720014.500004</v>
      </c>
      <c r="E29" s="277">
        <v>98582459.489999995</v>
      </c>
      <c r="F29" s="500">
        <v>23325</v>
      </c>
      <c r="G29" s="559">
        <v>940377.38366516633</v>
      </c>
      <c r="H29" s="555">
        <v>936150.91166130779</v>
      </c>
      <c r="I29" s="555">
        <v>4226.472003858521</v>
      </c>
      <c r="J29" s="270"/>
    </row>
    <row r="30" spans="2:10" s="7" customFormat="1" ht="15" customHeight="1">
      <c r="B30" s="512" t="s">
        <v>63</v>
      </c>
      <c r="C30" s="276">
        <v>4879946555.96</v>
      </c>
      <c r="D30" s="277">
        <v>4851638865.4399996</v>
      </c>
      <c r="E30" s="277">
        <v>28307690.520000003</v>
      </c>
      <c r="F30" s="500">
        <v>4830</v>
      </c>
      <c r="G30" s="559">
        <v>1010340.9018550725</v>
      </c>
      <c r="H30" s="555">
        <v>1004480.0963643892</v>
      </c>
      <c r="I30" s="555">
        <v>5860.8054906832303</v>
      </c>
      <c r="J30" s="270"/>
    </row>
    <row r="31" spans="2:10" s="7" customFormat="1" ht="15" customHeight="1">
      <c r="B31" s="512" t="s">
        <v>64</v>
      </c>
      <c r="C31" s="276">
        <v>20998690780.559994</v>
      </c>
      <c r="D31" s="277">
        <v>19088384171.829994</v>
      </c>
      <c r="E31" s="277">
        <v>1910306608.73</v>
      </c>
      <c r="F31" s="500">
        <v>40219</v>
      </c>
      <c r="G31" s="559">
        <v>522108.72424873803</v>
      </c>
      <c r="H31" s="555">
        <v>474611.10847683914</v>
      </c>
      <c r="I31" s="555">
        <v>47497.615771898854</v>
      </c>
      <c r="J31" s="270"/>
    </row>
    <row r="32" spans="2:10" s="7" customFormat="1" ht="15" customHeight="1">
      <c r="B32" s="512" t="s">
        <v>65</v>
      </c>
      <c r="C32" s="276">
        <v>21265089817.450001</v>
      </c>
      <c r="D32" s="277">
        <v>21171779271.470001</v>
      </c>
      <c r="E32" s="277">
        <v>93310545.979999989</v>
      </c>
      <c r="F32" s="500">
        <v>29941</v>
      </c>
      <c r="G32" s="559">
        <v>710233.11904913001</v>
      </c>
      <c r="H32" s="555">
        <v>707116.63843792793</v>
      </c>
      <c r="I32" s="555">
        <v>3116.4806112020301</v>
      </c>
      <c r="J32" s="270"/>
    </row>
    <row r="33" spans="2:10" s="7" customFormat="1" ht="15" customHeight="1">
      <c r="B33" s="512" t="s">
        <v>66</v>
      </c>
      <c r="C33" s="276" t="s">
        <v>33</v>
      </c>
      <c r="D33" s="277"/>
      <c r="E33" s="277" t="s">
        <v>33</v>
      </c>
      <c r="F33" s="500">
        <v>32101</v>
      </c>
      <c r="G33" s="559" t="s">
        <v>33</v>
      </c>
      <c r="H33" s="555" t="s">
        <v>33</v>
      </c>
      <c r="I33" s="555" t="s">
        <v>33</v>
      </c>
    </row>
    <row r="34" spans="2:10" s="7" customFormat="1" ht="15" customHeight="1">
      <c r="B34" s="512" t="s">
        <v>67</v>
      </c>
      <c r="C34" s="276">
        <v>71252519279.050003</v>
      </c>
      <c r="D34" s="277">
        <v>64963325158.330002</v>
      </c>
      <c r="E34" s="277">
        <v>6289194120.7200003</v>
      </c>
      <c r="F34" s="500">
        <v>47380</v>
      </c>
      <c r="G34" s="559">
        <v>1503852.243120515</v>
      </c>
      <c r="H34" s="555">
        <v>1371112.8146544956</v>
      </c>
      <c r="I34" s="555">
        <v>132739.42846601942</v>
      </c>
      <c r="J34" s="270"/>
    </row>
    <row r="35" spans="2:10" s="7" customFormat="1" ht="15" customHeight="1">
      <c r="B35" s="512" t="s">
        <v>68</v>
      </c>
      <c r="C35" s="276">
        <v>37149196697</v>
      </c>
      <c r="D35" s="277">
        <v>36008395240.32</v>
      </c>
      <c r="E35" s="277">
        <v>1140801456.6799998</v>
      </c>
      <c r="F35" s="500">
        <v>14519</v>
      </c>
      <c r="G35" s="559">
        <v>2558660.8373166197</v>
      </c>
      <c r="H35" s="555">
        <v>2480087.8325173911</v>
      </c>
      <c r="I35" s="555">
        <v>78573.004799228584</v>
      </c>
      <c r="J35" s="270"/>
    </row>
    <row r="36" spans="2:10" s="7" customFormat="1" ht="15" customHeight="1">
      <c r="B36" s="512" t="s">
        <v>69</v>
      </c>
      <c r="C36" s="276">
        <v>229657751780.86002</v>
      </c>
      <c r="D36" s="277">
        <v>221023434977.62003</v>
      </c>
      <c r="E36" s="277">
        <v>8634316803.2399998</v>
      </c>
      <c r="F36" s="500">
        <v>123134</v>
      </c>
      <c r="G36" s="559">
        <v>1865104.2911044878</v>
      </c>
      <c r="H36" s="555">
        <v>1794982.9858334824</v>
      </c>
      <c r="I36" s="555">
        <v>70121.305271005564</v>
      </c>
      <c r="J36" s="270"/>
    </row>
    <row r="37" spans="2:10" s="7" customFormat="1" ht="15" customHeight="1">
      <c r="B37" s="512" t="s">
        <v>70</v>
      </c>
      <c r="C37" s="276">
        <v>37650271889.849998</v>
      </c>
      <c r="D37" s="277">
        <v>37561654774.860001</v>
      </c>
      <c r="E37" s="277">
        <v>88617114.98999998</v>
      </c>
      <c r="F37" s="500">
        <v>28048</v>
      </c>
      <c r="G37" s="559">
        <v>1342351.393676911</v>
      </c>
      <c r="H37" s="555">
        <v>1339191.9129656304</v>
      </c>
      <c r="I37" s="555">
        <v>3159.4807112806611</v>
      </c>
      <c r="J37" s="270"/>
    </row>
    <row r="38" spans="2:10" s="7" customFormat="1" ht="15" customHeight="1">
      <c r="B38" s="512" t="s">
        <v>71</v>
      </c>
      <c r="C38" s="276">
        <v>20801572475.540001</v>
      </c>
      <c r="D38" s="277">
        <v>20684143086.68</v>
      </c>
      <c r="E38" s="277">
        <v>117429388.86</v>
      </c>
      <c r="F38" s="500">
        <v>16583</v>
      </c>
      <c r="G38" s="559">
        <v>1254391.3933269011</v>
      </c>
      <c r="H38" s="555">
        <v>1247310.0818114937</v>
      </c>
      <c r="I38" s="555">
        <v>7081.3115154073448</v>
      </c>
      <c r="J38" s="270"/>
    </row>
    <row r="39" spans="2:10" s="7" customFormat="1" ht="15" customHeight="1">
      <c r="B39" s="512" t="s">
        <v>72</v>
      </c>
      <c r="C39" s="276">
        <v>79044557457.319992</v>
      </c>
      <c r="D39" s="277">
        <v>77492653867.519989</v>
      </c>
      <c r="E39" s="277">
        <v>1551903589.8</v>
      </c>
      <c r="F39" s="500">
        <v>57094</v>
      </c>
      <c r="G39" s="559">
        <v>1384463.4717714645</v>
      </c>
      <c r="H39" s="555">
        <v>1357281.9187221073</v>
      </c>
      <c r="I39" s="555">
        <v>27181.553049357201</v>
      </c>
      <c r="J39" s="270"/>
    </row>
    <row r="40" spans="2:10" s="7" customFormat="1" ht="15" customHeight="1">
      <c r="B40" s="512" t="s">
        <v>73</v>
      </c>
      <c r="C40" s="276">
        <v>42581646809.110001</v>
      </c>
      <c r="D40" s="277">
        <v>42204990899.010002</v>
      </c>
      <c r="E40" s="277">
        <v>376655910.10000002</v>
      </c>
      <c r="F40" s="500">
        <v>35247</v>
      </c>
      <c r="G40" s="559">
        <v>1208092.7968085227</v>
      </c>
      <c r="H40" s="555">
        <v>1197406.6133007065</v>
      </c>
      <c r="I40" s="555">
        <v>10686.183507816269</v>
      </c>
      <c r="J40" s="270"/>
    </row>
    <row r="41" spans="2:10" s="7" customFormat="1" ht="15" customHeight="1">
      <c r="B41" s="513" t="s">
        <v>74</v>
      </c>
      <c r="C41" s="276">
        <v>42233032383.379997</v>
      </c>
      <c r="D41" s="277">
        <v>42047794548.099998</v>
      </c>
      <c r="E41" s="277">
        <v>185237835.28</v>
      </c>
      <c r="F41" s="500">
        <v>23425</v>
      </c>
      <c r="G41" s="559">
        <v>1802904.2639649946</v>
      </c>
      <c r="H41" s="555">
        <v>1794996.5655538954</v>
      </c>
      <c r="I41" s="555">
        <v>7907.6984110992526</v>
      </c>
      <c r="J41" s="270"/>
    </row>
    <row r="42" spans="2:10" s="7" customFormat="1" ht="15" customHeight="1">
      <c r="B42" s="512" t="s">
        <v>75</v>
      </c>
      <c r="C42" s="276" t="s">
        <v>33</v>
      </c>
      <c r="D42" s="277"/>
      <c r="E42" s="277" t="s">
        <v>33</v>
      </c>
      <c r="F42" s="500">
        <v>1791</v>
      </c>
      <c r="G42" s="559" t="s">
        <v>33</v>
      </c>
      <c r="H42" s="555" t="s">
        <v>33</v>
      </c>
      <c r="I42" s="555" t="s">
        <v>33</v>
      </c>
      <c r="J42" s="270"/>
    </row>
    <row r="43" spans="2:10" s="7" customFormat="1" ht="15" customHeight="1">
      <c r="B43" s="512" t="s">
        <v>76</v>
      </c>
      <c r="C43" s="276">
        <v>73584029068.799988</v>
      </c>
      <c r="D43" s="277">
        <v>72323299702.809982</v>
      </c>
      <c r="E43" s="277">
        <v>1260729365.99</v>
      </c>
      <c r="F43" s="500">
        <v>46845</v>
      </c>
      <c r="G43" s="559">
        <v>1570797.9308101183</v>
      </c>
      <c r="H43" s="555">
        <v>1543885.146820578</v>
      </c>
      <c r="I43" s="555">
        <v>26912.783989539974</v>
      </c>
      <c r="J43" s="270"/>
    </row>
    <row r="44" spans="2:10" s="7" customFormat="1" ht="15" customHeight="1">
      <c r="B44" s="512" t="s">
        <v>77</v>
      </c>
      <c r="C44" s="276">
        <v>49689110075.87001</v>
      </c>
      <c r="D44" s="277">
        <v>48872460857.590012</v>
      </c>
      <c r="E44" s="277">
        <v>816649218.27999985</v>
      </c>
      <c r="F44" s="500">
        <v>28048</v>
      </c>
      <c r="G44" s="559">
        <v>1771574.0899839564</v>
      </c>
      <c r="H44" s="555">
        <v>1742457.9598399177</v>
      </c>
      <c r="I44" s="555">
        <v>29116.130144038787</v>
      </c>
      <c r="J44" s="270"/>
    </row>
    <row r="45" spans="2:10" s="7" customFormat="1" ht="15" customHeight="1">
      <c r="B45" s="512" t="s">
        <v>78</v>
      </c>
      <c r="C45" s="276">
        <v>13735089876.570002</v>
      </c>
      <c r="D45" s="277">
        <v>12727886474.850002</v>
      </c>
      <c r="E45" s="277">
        <v>1007203401.72</v>
      </c>
      <c r="F45" s="500">
        <v>13476</v>
      </c>
      <c r="G45" s="559">
        <v>1019226.0223040963</v>
      </c>
      <c r="H45" s="555">
        <v>944485.49086153181</v>
      </c>
      <c r="I45" s="555">
        <v>74740.531442564563</v>
      </c>
      <c r="J45" s="270"/>
    </row>
    <row r="46" spans="2:10" s="7" customFormat="1" ht="15" customHeight="1">
      <c r="B46" s="512" t="s">
        <v>79</v>
      </c>
      <c r="C46" s="276">
        <v>96861397104.299988</v>
      </c>
      <c r="D46" s="277">
        <v>95920614219.779984</v>
      </c>
      <c r="E46" s="277">
        <v>940782884.51999998</v>
      </c>
      <c r="F46" s="500">
        <v>64187</v>
      </c>
      <c r="G46" s="559">
        <v>1509050.0740695153</v>
      </c>
      <c r="H46" s="555">
        <v>1494393.1671487994</v>
      </c>
      <c r="I46" s="555">
        <v>14656.906920716032</v>
      </c>
      <c r="J46" s="270"/>
    </row>
    <row r="47" spans="2:10" s="7" customFormat="1" ht="15" customHeight="1">
      <c r="B47" s="512" t="s">
        <v>80</v>
      </c>
      <c r="C47" s="276">
        <v>13318353598.730001</v>
      </c>
      <c r="D47" s="277">
        <v>12664226951.600002</v>
      </c>
      <c r="E47" s="277">
        <v>654126647.13000011</v>
      </c>
      <c r="F47" s="500">
        <v>8767</v>
      </c>
      <c r="G47" s="559">
        <v>1519146.070346755</v>
      </c>
      <c r="H47" s="555">
        <v>1444533.7004220374</v>
      </c>
      <c r="I47" s="555">
        <v>74612.369924717699</v>
      </c>
      <c r="J47" s="270"/>
    </row>
    <row r="48" spans="2:10" s="7" customFormat="1" ht="15" customHeight="1">
      <c r="B48" s="512" t="s">
        <v>81</v>
      </c>
      <c r="C48" s="276">
        <v>9166914388.0699997</v>
      </c>
      <c r="D48" s="277">
        <v>8534810941.2299995</v>
      </c>
      <c r="E48" s="277">
        <v>632103446.84000003</v>
      </c>
      <c r="F48" s="500">
        <v>16112</v>
      </c>
      <c r="G48" s="559">
        <v>568949.50273522839</v>
      </c>
      <c r="H48" s="555">
        <v>529717.66020543687</v>
      </c>
      <c r="I48" s="555">
        <v>39231.842529791458</v>
      </c>
      <c r="J48" s="270"/>
    </row>
    <row r="49" spans="2:10" s="7" customFormat="1" ht="15" customHeight="1">
      <c r="B49" s="512" t="s">
        <v>82</v>
      </c>
      <c r="C49" s="276">
        <v>30149170269.269997</v>
      </c>
      <c r="D49" s="277">
        <v>29673531540.349998</v>
      </c>
      <c r="E49" s="277">
        <v>475638728.92000002</v>
      </c>
      <c r="F49" s="500">
        <v>11910</v>
      </c>
      <c r="G49" s="559">
        <v>2531416.4793677577</v>
      </c>
      <c r="H49" s="555">
        <v>2491480.3980142735</v>
      </c>
      <c r="I49" s="555">
        <v>39936.081353484471</v>
      </c>
      <c r="J49" s="270"/>
    </row>
    <row r="50" spans="2:10" s="7" customFormat="1" ht="15" customHeight="1">
      <c r="B50" s="512" t="s">
        <v>83</v>
      </c>
      <c r="C50" s="276">
        <v>50862173841.169998</v>
      </c>
      <c r="D50" s="277">
        <v>50572103607.82</v>
      </c>
      <c r="E50" s="277">
        <v>290070233.35000002</v>
      </c>
      <c r="F50" s="500">
        <v>27456</v>
      </c>
      <c r="G50" s="559">
        <v>1852497.590368954</v>
      </c>
      <c r="H50" s="555">
        <v>1841932.6780237472</v>
      </c>
      <c r="I50" s="555">
        <v>10564.912345206878</v>
      </c>
      <c r="J50" s="270"/>
    </row>
    <row r="51" spans="2:10" s="7" customFormat="1" ht="15" customHeight="1">
      <c r="B51" s="512" t="s">
        <v>84</v>
      </c>
      <c r="C51" s="276">
        <v>5589335910.2400007</v>
      </c>
      <c r="D51" s="277">
        <v>5576553854.7300005</v>
      </c>
      <c r="E51" s="277">
        <v>12782055.509999998</v>
      </c>
      <c r="F51" s="500">
        <v>3724</v>
      </c>
      <c r="G51" s="559">
        <v>1500895.7868528466</v>
      </c>
      <c r="H51" s="555">
        <v>1497463.4411197638</v>
      </c>
      <c r="I51" s="555">
        <v>3432.3457330827064</v>
      </c>
      <c r="J51" s="270"/>
    </row>
    <row r="52" spans="2:10" s="7" customFormat="1" ht="15" customHeight="1">
      <c r="B52" s="513" t="s">
        <v>85</v>
      </c>
      <c r="C52" s="276">
        <v>140127708.80000001</v>
      </c>
      <c r="D52" s="277">
        <v>140127708.80000001</v>
      </c>
      <c r="E52" s="277" t="s">
        <v>55</v>
      </c>
      <c r="F52" s="277" t="s">
        <v>33</v>
      </c>
      <c r="G52" s="559" t="s">
        <v>55</v>
      </c>
      <c r="H52" s="555" t="s">
        <v>55</v>
      </c>
      <c r="I52" s="555" t="s">
        <v>55</v>
      </c>
      <c r="J52" s="270"/>
    </row>
    <row r="53" spans="2:10" s="7" customFormat="1" ht="15" customHeight="1">
      <c r="B53" s="512" t="s">
        <v>86</v>
      </c>
      <c r="C53" s="276">
        <v>32455963447.320004</v>
      </c>
      <c r="D53" s="277">
        <v>32277799863.520004</v>
      </c>
      <c r="E53" s="277">
        <v>178163583.79999998</v>
      </c>
      <c r="F53" s="500">
        <v>32975</v>
      </c>
      <c r="G53" s="559">
        <v>984259.69514238066</v>
      </c>
      <c r="H53" s="555">
        <v>978856.70548961347</v>
      </c>
      <c r="I53" s="555">
        <v>5402.9896527672472</v>
      </c>
      <c r="J53" s="270"/>
    </row>
    <row r="54" spans="2:10" s="7" customFormat="1" ht="15" customHeight="1">
      <c r="B54" s="512" t="s">
        <v>87</v>
      </c>
      <c r="C54" s="276">
        <v>6624938172.1799994</v>
      </c>
      <c r="D54" s="277">
        <v>5680284600.3799992</v>
      </c>
      <c r="E54" s="277">
        <v>944653571.80000007</v>
      </c>
      <c r="F54" s="500">
        <v>3263</v>
      </c>
      <c r="G54" s="559">
        <v>2030321.2295985287</v>
      </c>
      <c r="H54" s="555">
        <v>1740816.6105976093</v>
      </c>
      <c r="I54" s="555">
        <v>289504.6190009194</v>
      </c>
      <c r="J54" s="270"/>
    </row>
    <row r="55" spans="2:10" s="7" customFormat="1" ht="15" customHeight="1">
      <c r="B55" s="512" t="s">
        <v>88</v>
      </c>
      <c r="C55" s="276" t="s">
        <v>33</v>
      </c>
      <c r="D55" s="277"/>
      <c r="E55" s="277" t="s">
        <v>33</v>
      </c>
      <c r="F55" s="500">
        <v>16868</v>
      </c>
      <c r="G55" s="559" t="s">
        <v>33</v>
      </c>
      <c r="H55" s="555" t="s">
        <v>33</v>
      </c>
      <c r="I55" s="555" t="s">
        <v>33</v>
      </c>
    </row>
    <row r="56" spans="2:10" s="7" customFormat="1" ht="15" customHeight="1">
      <c r="B56" s="513" t="s">
        <v>89</v>
      </c>
      <c r="C56" s="276">
        <v>26225635392.740005</v>
      </c>
      <c r="D56" s="277">
        <v>25987618495.990005</v>
      </c>
      <c r="E56" s="277">
        <v>238016896.75</v>
      </c>
      <c r="F56" s="500">
        <v>13495</v>
      </c>
      <c r="G56" s="559">
        <v>1943359.4214701746</v>
      </c>
      <c r="H56" s="555">
        <v>1925722.0078540205</v>
      </c>
      <c r="I56" s="555">
        <v>17637.413616154132</v>
      </c>
      <c r="J56" s="270"/>
    </row>
    <row r="57" spans="2:10" s="7" customFormat="1" ht="15" customHeight="1">
      <c r="B57" s="512" t="s">
        <v>90</v>
      </c>
      <c r="C57" s="276" t="s">
        <v>33</v>
      </c>
      <c r="D57" s="277"/>
      <c r="E57" s="277" t="s">
        <v>33</v>
      </c>
      <c r="F57" s="277" t="s">
        <v>33</v>
      </c>
      <c r="G57" s="559" t="s">
        <v>33</v>
      </c>
      <c r="H57" s="555" t="s">
        <v>33</v>
      </c>
      <c r="I57" s="555" t="s">
        <v>33</v>
      </c>
      <c r="J57" s="270"/>
    </row>
    <row r="58" spans="2:10" s="7" customFormat="1" ht="15" customHeight="1">
      <c r="B58" s="512" t="s">
        <v>91</v>
      </c>
      <c r="C58" s="276">
        <v>161244923300.98001</v>
      </c>
      <c r="D58" s="277">
        <v>159566842546.30002</v>
      </c>
      <c r="E58" s="277">
        <v>1678080754.6799998</v>
      </c>
      <c r="F58" s="500">
        <v>104357</v>
      </c>
      <c r="G58" s="559">
        <v>1545128.0057972155</v>
      </c>
      <c r="H58" s="555">
        <v>1529047.8122818787</v>
      </c>
      <c r="I58" s="555">
        <v>16080.193515336776</v>
      </c>
      <c r="J58" s="270"/>
    </row>
    <row r="59" spans="2:10" s="7" customFormat="1" ht="15" customHeight="1">
      <c r="B59" s="512" t="s">
        <v>92</v>
      </c>
      <c r="C59" s="276">
        <v>49428710725.380005</v>
      </c>
      <c r="D59" s="277">
        <v>48656539813.330002</v>
      </c>
      <c r="E59" s="277">
        <v>772170912.05000007</v>
      </c>
      <c r="F59" s="500">
        <v>38191</v>
      </c>
      <c r="G59" s="559">
        <v>1294250.2350129613</v>
      </c>
      <c r="H59" s="555">
        <v>1274031.573232699</v>
      </c>
      <c r="I59" s="555">
        <v>20218.661780262366</v>
      </c>
      <c r="J59" s="270"/>
    </row>
    <row r="60" spans="2:10" s="7" customFormat="1" ht="15" customHeight="1">
      <c r="B60" s="512" t="s">
        <v>93</v>
      </c>
      <c r="C60" s="276">
        <v>2868934388.8699994</v>
      </c>
      <c r="D60" s="277">
        <v>2751534476.3899994</v>
      </c>
      <c r="E60" s="277">
        <v>117399912.48</v>
      </c>
      <c r="F60" s="500">
        <v>2522</v>
      </c>
      <c r="G60" s="559">
        <v>1137563.1993933383</v>
      </c>
      <c r="H60" s="555">
        <v>1091012.8772363202</v>
      </c>
      <c r="I60" s="555">
        <v>46550.322157018243</v>
      </c>
      <c r="J60" s="270"/>
    </row>
    <row r="61" spans="2:10" s="7" customFormat="1" ht="15" customHeight="1">
      <c r="B61" s="512" t="s">
        <v>94</v>
      </c>
      <c r="C61" s="276">
        <v>84011992876.799988</v>
      </c>
      <c r="D61" s="277">
        <v>82671230825.279984</v>
      </c>
      <c r="E61" s="277">
        <v>1340762051.5200002</v>
      </c>
      <c r="F61" s="500">
        <v>28315</v>
      </c>
      <c r="G61" s="559">
        <v>2967049.0156030366</v>
      </c>
      <c r="H61" s="555">
        <v>2919697.3627151679</v>
      </c>
      <c r="I61" s="555">
        <v>47351.652887868629</v>
      </c>
      <c r="J61" s="270"/>
    </row>
    <row r="62" spans="2:10" s="7" customFormat="1" ht="15" customHeight="1">
      <c r="B62" s="512" t="s">
        <v>95</v>
      </c>
      <c r="C62" s="276">
        <v>52252644258.200005</v>
      </c>
      <c r="D62" s="277">
        <v>51548704273.090004</v>
      </c>
      <c r="E62" s="277">
        <v>703939985.11000001</v>
      </c>
      <c r="F62" s="500">
        <v>19602</v>
      </c>
      <c r="G62" s="559">
        <v>2665679.2295786147</v>
      </c>
      <c r="H62" s="555">
        <v>2629767.5886690137</v>
      </c>
      <c r="I62" s="555">
        <v>35911.640909601061</v>
      </c>
      <c r="J62" s="270"/>
    </row>
    <row r="63" spans="2:10" s="7" customFormat="1" ht="15" customHeight="1">
      <c r="B63" s="512" t="s">
        <v>96</v>
      </c>
      <c r="C63" s="276">
        <v>54939259798.779999</v>
      </c>
      <c r="D63" s="277">
        <v>53317967570.059998</v>
      </c>
      <c r="E63" s="277">
        <v>1621292228.72</v>
      </c>
      <c r="F63" s="500">
        <v>25340</v>
      </c>
      <c r="G63" s="559">
        <v>2168084.4435193371</v>
      </c>
      <c r="H63" s="555">
        <v>2104102.9033172848</v>
      </c>
      <c r="I63" s="555">
        <v>63981.540202052092</v>
      </c>
      <c r="J63" s="270"/>
    </row>
    <row r="64" spans="2:10" s="7" customFormat="1" ht="15" customHeight="1">
      <c r="B64" s="512" t="s">
        <v>97</v>
      </c>
      <c r="C64" s="276">
        <v>27409692886.340004</v>
      </c>
      <c r="D64" s="277">
        <v>27353239957.520004</v>
      </c>
      <c r="E64" s="277">
        <v>56452928.82</v>
      </c>
      <c r="F64" s="500">
        <v>21102</v>
      </c>
      <c r="G64" s="559">
        <v>1298914.4576978488</v>
      </c>
      <c r="H64" s="555">
        <v>1296239.2170182923</v>
      </c>
      <c r="I64" s="555">
        <v>2675.2406795564402</v>
      </c>
      <c r="J64" s="270"/>
    </row>
    <row r="65" spans="2:10" s="7" customFormat="1" ht="15" customHeight="1">
      <c r="B65" s="512" t="s">
        <v>98</v>
      </c>
      <c r="C65" s="276">
        <v>3177797832.9400001</v>
      </c>
      <c r="D65" s="277">
        <v>3121113217.6900001</v>
      </c>
      <c r="E65" s="277">
        <v>56684615.25</v>
      </c>
      <c r="F65" s="500">
        <v>3554</v>
      </c>
      <c r="G65" s="559">
        <v>894146.82975239167</v>
      </c>
      <c r="H65" s="555">
        <v>878197.30379572313</v>
      </c>
      <c r="I65" s="555">
        <v>15949.525956668542</v>
      </c>
      <c r="J65" s="270"/>
    </row>
    <row r="66" spans="2:10" s="7" customFormat="1" ht="15" customHeight="1">
      <c r="B66" s="512" t="s">
        <v>99</v>
      </c>
      <c r="C66" s="276">
        <v>57408111454.040009</v>
      </c>
      <c r="D66" s="277">
        <v>56443500896.76001</v>
      </c>
      <c r="E66" s="277">
        <v>964610557.27999997</v>
      </c>
      <c r="F66" s="500">
        <v>27426</v>
      </c>
      <c r="G66" s="559">
        <v>2093200.3009567566</v>
      </c>
      <c r="H66" s="555">
        <v>2058028.9104047257</v>
      </c>
      <c r="I66" s="555">
        <v>35171.39055203092</v>
      </c>
      <c r="J66" s="270"/>
    </row>
    <row r="67" spans="2:10" s="7" customFormat="1" ht="15" customHeight="1">
      <c r="B67" s="512" t="s">
        <v>100</v>
      </c>
      <c r="C67" s="276">
        <v>248458016327.77002</v>
      </c>
      <c r="D67" s="277">
        <v>246376733706.25003</v>
      </c>
      <c r="E67" s="277">
        <v>2081282621.52</v>
      </c>
      <c r="F67" s="500">
        <v>115196</v>
      </c>
      <c r="G67" s="559">
        <v>2156828.5038349424</v>
      </c>
      <c r="H67" s="555">
        <v>2138761.1870746384</v>
      </c>
      <c r="I67" s="555">
        <v>18067.316760304177</v>
      </c>
      <c r="J67" s="270"/>
    </row>
    <row r="68" spans="2:10" s="7" customFormat="1" ht="15" customHeight="1">
      <c r="B68" s="512" t="s">
        <v>101</v>
      </c>
      <c r="C68" s="276">
        <v>14471918422.720001</v>
      </c>
      <c r="D68" s="277">
        <v>14415947729.230001</v>
      </c>
      <c r="E68" s="277">
        <v>55970693.489999995</v>
      </c>
      <c r="F68" s="500">
        <v>4699</v>
      </c>
      <c r="G68" s="559">
        <v>3079786.8531006598</v>
      </c>
      <c r="H68" s="555">
        <v>3067875.6606150246</v>
      </c>
      <c r="I68" s="555">
        <v>11911.19248563524</v>
      </c>
      <c r="J68" s="270"/>
    </row>
    <row r="69" spans="2:10" s="7" customFormat="1" ht="15" customHeight="1">
      <c r="B69" s="512" t="s">
        <v>102</v>
      </c>
      <c r="C69" s="276">
        <v>28424312746.700001</v>
      </c>
      <c r="D69" s="277">
        <v>28047775592.030003</v>
      </c>
      <c r="E69" s="277">
        <v>376537154.67000002</v>
      </c>
      <c r="F69" s="500">
        <v>18411</v>
      </c>
      <c r="G69" s="559">
        <v>1543876.6360708273</v>
      </c>
      <c r="H69" s="555">
        <v>1523424.8868627453</v>
      </c>
      <c r="I69" s="555">
        <v>20451.749208082125</v>
      </c>
      <c r="J69" s="270"/>
    </row>
    <row r="70" spans="2:10" s="7" customFormat="1" ht="15" customHeight="1">
      <c r="B70" s="512" t="s">
        <v>103</v>
      </c>
      <c r="C70" s="276">
        <v>140990501454.95999</v>
      </c>
      <c r="D70" s="277">
        <v>139223291270.19</v>
      </c>
      <c r="E70" s="277">
        <v>1767210184.7699997</v>
      </c>
      <c r="F70" s="500">
        <v>79953</v>
      </c>
      <c r="G70" s="559">
        <v>1763417.2758365539</v>
      </c>
      <c r="H70" s="555">
        <v>1741314.1629481071</v>
      </c>
      <c r="I70" s="555">
        <v>22103.112888446958</v>
      </c>
      <c r="J70" s="270"/>
    </row>
    <row r="71" spans="2:10" s="7" customFormat="1" ht="15" customHeight="1">
      <c r="B71" s="512" t="s">
        <v>104</v>
      </c>
      <c r="C71" s="276">
        <v>18878956448.669998</v>
      </c>
      <c r="D71" s="277">
        <v>18755535473.32</v>
      </c>
      <c r="E71" s="277">
        <v>123420975.34999999</v>
      </c>
      <c r="F71" s="500">
        <v>9469</v>
      </c>
      <c r="G71" s="559">
        <v>1993764.5420498466</v>
      </c>
      <c r="H71" s="555">
        <v>1980730.3277347132</v>
      </c>
      <c r="I71" s="555">
        <v>13034.214315133593</v>
      </c>
      <c r="J71" s="270"/>
    </row>
    <row r="72" spans="2:10" s="7" customFormat="1" ht="15" customHeight="1">
      <c r="B72" s="514" t="s">
        <v>105</v>
      </c>
      <c r="C72" s="278">
        <v>6597600309.1400003</v>
      </c>
      <c r="D72" s="279">
        <v>6584982221.5200005</v>
      </c>
      <c r="E72" s="279">
        <v>12618087.620000001</v>
      </c>
      <c r="F72" s="501">
        <v>3902</v>
      </c>
      <c r="G72" s="560">
        <v>1690825.2970630447</v>
      </c>
      <c r="H72" s="556">
        <v>1687591.5483136855</v>
      </c>
      <c r="I72" s="556">
        <v>3233.748749359303</v>
      </c>
      <c r="J72" s="270"/>
    </row>
    <row r="73" spans="2:10" ht="15" customHeight="1">
      <c r="B73" s="14"/>
      <c r="C73" s="17"/>
      <c r="D73" s="21"/>
      <c r="E73" s="17"/>
      <c r="F73" s="17"/>
      <c r="G73" s="419"/>
      <c r="H73" s="419"/>
      <c r="I73" s="419"/>
    </row>
    <row r="74" spans="2:10" ht="15" customHeight="1">
      <c r="B74" s="88" t="s">
        <v>36</v>
      </c>
      <c r="C74" s="285"/>
      <c r="D74" s="286"/>
      <c r="E74" s="23"/>
      <c r="F74" s="23"/>
      <c r="G74" s="285"/>
      <c r="H74" s="285"/>
      <c r="I74" s="285"/>
    </row>
    <row r="75" spans="2:10" ht="15" customHeight="1">
      <c r="B75" s="498" t="s">
        <v>194</v>
      </c>
      <c r="C75" s="285"/>
      <c r="D75" s="286"/>
      <c r="E75" s="23"/>
      <c r="F75" s="23"/>
      <c r="G75" s="285"/>
      <c r="H75" s="285"/>
      <c r="I75" s="285"/>
    </row>
    <row r="76" spans="2:10" ht="15" customHeight="1">
      <c r="B76" s="299" t="s">
        <v>195</v>
      </c>
      <c r="C76" s="285"/>
      <c r="D76" s="286"/>
      <c r="E76" s="23"/>
      <c r="F76" s="23"/>
      <c r="G76" s="285"/>
      <c r="H76" s="285"/>
      <c r="I76" s="285"/>
    </row>
    <row r="77" spans="2:10" ht="15" customHeight="1">
      <c r="B77" s="299"/>
      <c r="C77" s="285"/>
      <c r="D77" s="286"/>
      <c r="E77" s="23"/>
      <c r="F77" s="23"/>
      <c r="G77" s="285"/>
      <c r="H77" s="285"/>
      <c r="I77" s="285"/>
    </row>
    <row r="78" spans="2:10" ht="15" customHeight="1">
      <c r="B78" s="612" t="s">
        <v>128</v>
      </c>
      <c r="C78" s="23"/>
      <c r="D78" s="22"/>
      <c r="E78" s="23"/>
      <c r="F78" s="23"/>
      <c r="G78" s="23"/>
      <c r="H78" s="23"/>
      <c r="I78" s="23"/>
    </row>
  </sheetData>
  <mergeCells count="6">
    <mergeCell ref="G5:I5"/>
    <mergeCell ref="G6:I6"/>
    <mergeCell ref="B5:B7"/>
    <mergeCell ref="C5:E5"/>
    <mergeCell ref="F5:F7"/>
    <mergeCell ref="C6:E6"/>
  </mergeCells>
  <phoneticPr fontId="0" type="noConversion"/>
  <printOptions horizontalCentered="1" verticalCentered="1"/>
  <pageMargins left="0.15748031496062992" right="0.15748031496062992" top="0.39370078740157483" bottom="0.39370078740157483" header="0" footer="0"/>
  <pageSetup paperSize="9" scale="83" orientation="portrait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0DF1F-71CF-4105-AEF7-3C9D5EA5237D}">
  <sheetPr>
    <pageSetUpPr fitToPage="1"/>
  </sheetPr>
  <dimension ref="B2:M78"/>
  <sheetViews>
    <sheetView showGridLines="0" zoomScaleNormal="100" workbookViewId="0"/>
  </sheetViews>
  <sheetFormatPr defaultColWidth="11.42578125" defaultRowHeight="15" customHeight="1"/>
  <cols>
    <col min="1" max="1" width="2.140625" style="288" customWidth="1"/>
    <col min="2" max="2" width="27.140625" style="288" customWidth="1"/>
    <col min="3" max="3" width="19.28515625" style="288" customWidth="1"/>
    <col min="4" max="4" width="19.28515625" style="292" customWidth="1"/>
    <col min="5" max="5" width="19.28515625" style="288" customWidth="1"/>
    <col min="6" max="6" width="12.28515625" style="288" bestFit="1" customWidth="1"/>
    <col min="7" max="7" width="11.42578125" style="288"/>
    <col min="8" max="8" width="13.5703125" style="288" bestFit="1" customWidth="1"/>
    <col min="9" max="9" width="13" style="288" bestFit="1" customWidth="1"/>
    <col min="10" max="10" width="4.7109375" style="288" customWidth="1"/>
    <col min="11" max="11" width="13.28515625" style="288" bestFit="1" customWidth="1"/>
    <col min="12" max="16384" width="11.42578125" style="288"/>
  </cols>
  <sheetData>
    <row r="2" spans="2:13" ht="15" customHeight="1">
      <c r="B2" s="287" t="s">
        <v>196</v>
      </c>
      <c r="C2" s="11"/>
      <c r="D2" s="45"/>
      <c r="E2" s="11"/>
      <c r="F2" s="11"/>
      <c r="G2" s="11"/>
      <c r="H2" s="11"/>
      <c r="I2" s="11"/>
    </row>
    <row r="3" spans="2:13" ht="15" customHeight="1">
      <c r="B3" s="289" t="s">
        <v>187</v>
      </c>
      <c r="C3" s="11"/>
      <c r="D3" s="20"/>
      <c r="E3" s="11"/>
      <c r="F3" s="11"/>
      <c r="G3" s="11"/>
      <c r="H3" s="11"/>
      <c r="I3" s="25"/>
    </row>
    <row r="4" spans="2:13" ht="15" customHeight="1">
      <c r="B4" s="290"/>
      <c r="C4" s="375"/>
      <c r="D4" s="113"/>
      <c r="E4" s="114"/>
      <c r="F4" s="113"/>
      <c r="G4" s="115"/>
      <c r="H4" s="375"/>
      <c r="I4" s="115"/>
      <c r="J4" s="291"/>
    </row>
    <row r="5" spans="2:13" s="292" customFormat="1" ht="15" customHeight="1">
      <c r="B5" s="693" t="s">
        <v>41</v>
      </c>
      <c r="C5" s="691" t="s">
        <v>197</v>
      </c>
      <c r="D5" s="691"/>
      <c r="E5" s="691"/>
      <c r="F5" s="644" t="s">
        <v>189</v>
      </c>
      <c r="G5" s="691" t="s">
        <v>198</v>
      </c>
      <c r="H5" s="691"/>
      <c r="I5" s="691"/>
    </row>
    <row r="6" spans="2:13" s="292" customFormat="1" ht="15" customHeight="1">
      <c r="B6" s="694"/>
      <c r="C6" s="692" t="s">
        <v>191</v>
      </c>
      <c r="D6" s="692"/>
      <c r="E6" s="692"/>
      <c r="F6" s="644"/>
      <c r="G6" s="692" t="s">
        <v>191</v>
      </c>
      <c r="H6" s="692"/>
      <c r="I6" s="692"/>
    </row>
    <row r="7" spans="2:13" s="292" customFormat="1" ht="15" customHeight="1">
      <c r="B7" s="695"/>
      <c r="C7" s="269" t="s">
        <v>120</v>
      </c>
      <c r="D7" s="269" t="s">
        <v>199</v>
      </c>
      <c r="E7" s="269" t="s">
        <v>200</v>
      </c>
      <c r="F7" s="644"/>
      <c r="G7" s="269" t="s">
        <v>120</v>
      </c>
      <c r="H7" s="269" t="s">
        <v>199</v>
      </c>
      <c r="I7" s="269" t="s">
        <v>200</v>
      </c>
    </row>
    <row r="8" spans="2:13" s="292" customFormat="1" ht="6.75" customHeight="1">
      <c r="B8" s="293"/>
      <c r="C8" s="21"/>
      <c r="D8" s="21"/>
      <c r="E8" s="21"/>
      <c r="F8" s="21"/>
      <c r="G8" s="21"/>
      <c r="H8" s="21"/>
      <c r="I8" s="21"/>
    </row>
    <row r="9" spans="2:13" s="292" customFormat="1" ht="15" customHeight="1">
      <c r="B9" s="294" t="s">
        <v>125</v>
      </c>
      <c r="C9" s="415">
        <v>3302459220693.3999</v>
      </c>
      <c r="D9" s="415">
        <v>3211816271833.2798</v>
      </c>
      <c r="E9" s="415">
        <v>90642948860.119995</v>
      </c>
      <c r="F9" s="499">
        <v>1980133</v>
      </c>
      <c r="G9" s="562">
        <f>C9/$F9</f>
        <v>1667796.6685537789</v>
      </c>
      <c r="H9" s="562">
        <f t="shared" ref="H9" si="0">D9/$F9</f>
        <v>1622020.4763181461</v>
      </c>
      <c r="I9" s="562">
        <f t="shared" ref="I9" si="1">E9/$F9</f>
        <v>45776.192235632654</v>
      </c>
      <c r="J9" s="295"/>
    </row>
    <row r="10" spans="2:13" s="292" customFormat="1" ht="6.75" customHeight="1">
      <c r="B10" s="296"/>
      <c r="C10" s="273"/>
      <c r="D10" s="274"/>
      <c r="E10" s="274"/>
      <c r="F10" s="6"/>
      <c r="G10" s="416"/>
      <c r="H10" s="417"/>
      <c r="I10" s="418"/>
    </row>
    <row r="11" spans="2:13" s="292" customFormat="1" ht="15" customHeight="1">
      <c r="B11" s="294" t="s">
        <v>43</v>
      </c>
      <c r="C11" s="272">
        <v>3302459220693.3999</v>
      </c>
      <c r="D11" s="272">
        <v>3211816271833.2798</v>
      </c>
      <c r="E11" s="272">
        <v>90642948860.119995</v>
      </c>
      <c r="F11" s="499">
        <v>1980133</v>
      </c>
      <c r="G11" s="561">
        <v>1667796.6685537789</v>
      </c>
      <c r="H11" s="561">
        <v>1622020.4763181461</v>
      </c>
      <c r="I11" s="561">
        <v>45776.192235632654</v>
      </c>
      <c r="K11" s="306"/>
    </row>
    <row r="12" spans="2:13" s="292" customFormat="1" ht="15" customHeight="1">
      <c r="B12" s="511" t="s">
        <v>44</v>
      </c>
      <c r="C12" s="353">
        <v>1926628061.1800001</v>
      </c>
      <c r="D12" s="277">
        <v>1922615714.78</v>
      </c>
      <c r="E12" s="277">
        <v>4012346.4</v>
      </c>
      <c r="F12" s="500">
        <v>1349</v>
      </c>
      <c r="G12" s="558">
        <v>1428189.815552261</v>
      </c>
      <c r="H12" s="555">
        <v>1425215.5039140102</v>
      </c>
      <c r="I12" s="555">
        <v>2974.3116382505559</v>
      </c>
      <c r="K12" s="557"/>
      <c r="L12" s="557"/>
      <c r="M12" s="557"/>
    </row>
    <row r="13" spans="2:13" s="292" customFormat="1" ht="15" customHeight="1">
      <c r="B13" s="512" t="s">
        <v>45</v>
      </c>
      <c r="C13" s="276">
        <v>34238380103.789997</v>
      </c>
      <c r="D13" s="277">
        <v>34173785879.789997</v>
      </c>
      <c r="E13" s="277">
        <v>64594224</v>
      </c>
      <c r="F13" s="500">
        <v>22932</v>
      </c>
      <c r="G13" s="559">
        <v>1493039.4254225534</v>
      </c>
      <c r="H13" s="555">
        <v>1490222.6530520669</v>
      </c>
      <c r="I13" s="555">
        <v>2816.7723704866562</v>
      </c>
      <c r="K13" s="557"/>
      <c r="L13" s="557"/>
      <c r="M13" s="557"/>
    </row>
    <row r="14" spans="2:13" s="292" customFormat="1" ht="15" customHeight="1">
      <c r="B14" s="512" t="s">
        <v>46</v>
      </c>
      <c r="C14" s="276">
        <v>27128761328.34</v>
      </c>
      <c r="D14" s="277">
        <v>27083092396.34</v>
      </c>
      <c r="E14" s="277">
        <v>45668932</v>
      </c>
      <c r="F14" s="500">
        <v>35231</v>
      </c>
      <c r="G14" s="559">
        <v>770025.29954698985</v>
      </c>
      <c r="H14" s="555">
        <v>768729.02830859192</v>
      </c>
      <c r="I14" s="555">
        <v>1296.2712383980017</v>
      </c>
      <c r="K14" s="557"/>
      <c r="L14" s="557"/>
      <c r="M14" s="557"/>
    </row>
    <row r="15" spans="2:13" s="292" customFormat="1" ht="15" customHeight="1">
      <c r="B15" s="512" t="s">
        <v>47</v>
      </c>
      <c r="C15" s="276">
        <v>18659743630.279999</v>
      </c>
      <c r="D15" s="277">
        <v>18594047010.809998</v>
      </c>
      <c r="E15" s="277">
        <v>65696619.469999999</v>
      </c>
      <c r="F15" s="500">
        <v>19766</v>
      </c>
      <c r="G15" s="559">
        <v>944032.36012749164</v>
      </c>
      <c r="H15" s="555">
        <v>940708.64164777892</v>
      </c>
      <c r="I15" s="555">
        <v>3323.7184797126379</v>
      </c>
      <c r="K15" s="557"/>
      <c r="L15" s="557"/>
      <c r="M15" s="557"/>
    </row>
    <row r="16" spans="2:13" s="292" customFormat="1" ht="15" customHeight="1">
      <c r="B16" s="512" t="s">
        <v>48</v>
      </c>
      <c r="C16" s="276">
        <v>651609352394.29004</v>
      </c>
      <c r="D16" s="277">
        <v>610604515415.77002</v>
      </c>
      <c r="E16" s="277">
        <v>41004836978.520004</v>
      </c>
      <c r="F16" s="500">
        <v>304567</v>
      </c>
      <c r="G16" s="559">
        <v>2139461.4399928097</v>
      </c>
      <c r="H16" s="555">
        <v>2004828.216503331</v>
      </c>
      <c r="I16" s="555">
        <v>134633.22348947852</v>
      </c>
      <c r="K16" s="557"/>
      <c r="L16" s="557"/>
      <c r="M16" s="557"/>
    </row>
    <row r="17" spans="2:13" s="292" customFormat="1" ht="15" customHeight="1">
      <c r="B17" s="512" t="s">
        <v>49</v>
      </c>
      <c r="C17" s="276">
        <v>39169854478.959991</v>
      </c>
      <c r="D17" s="277">
        <v>39030298798.959991</v>
      </c>
      <c r="E17" s="277">
        <v>139555680</v>
      </c>
      <c r="F17" s="500">
        <v>16452</v>
      </c>
      <c r="G17" s="559">
        <v>2380856.7030731821</v>
      </c>
      <c r="H17" s="555">
        <v>2372374.1064283974</v>
      </c>
      <c r="I17" s="555">
        <v>8482.5966447848277</v>
      </c>
      <c r="K17" s="557"/>
      <c r="L17" s="557"/>
      <c r="M17" s="557"/>
    </row>
    <row r="18" spans="2:13" s="292" customFormat="1" ht="15" customHeight="1">
      <c r="B18" s="512" t="s">
        <v>50</v>
      </c>
      <c r="C18" s="276">
        <v>49591760112.889999</v>
      </c>
      <c r="D18" s="277">
        <v>48693725464.540001</v>
      </c>
      <c r="E18" s="277">
        <v>898034648.35000002</v>
      </c>
      <c r="F18" s="500">
        <v>19269</v>
      </c>
      <c r="G18" s="559">
        <v>2573655.0995324096</v>
      </c>
      <c r="H18" s="555">
        <v>2527049.9488577507</v>
      </c>
      <c r="I18" s="555">
        <v>46605.150674658777</v>
      </c>
      <c r="K18" s="557"/>
      <c r="L18" s="557"/>
      <c r="M18" s="557"/>
    </row>
    <row r="19" spans="2:13" s="292" customFormat="1" ht="15" customHeight="1">
      <c r="B19" s="512" t="s">
        <v>51</v>
      </c>
      <c r="C19" s="276">
        <v>14143949564.789999</v>
      </c>
      <c r="D19" s="277">
        <v>13991000321.41</v>
      </c>
      <c r="E19" s="277">
        <v>152949243.38</v>
      </c>
      <c r="F19" s="500">
        <v>17458</v>
      </c>
      <c r="G19" s="559">
        <v>810170.09765093366</v>
      </c>
      <c r="H19" s="555">
        <v>801409.11452686449</v>
      </c>
      <c r="I19" s="555">
        <v>8760.9831240691947</v>
      </c>
      <c r="K19" s="557"/>
      <c r="L19" s="557"/>
      <c r="M19" s="557"/>
    </row>
    <row r="20" spans="2:13" s="292" customFormat="1" ht="15" customHeight="1">
      <c r="B20" s="512" t="s">
        <v>52</v>
      </c>
      <c r="C20" s="276">
        <v>11211232936.75</v>
      </c>
      <c r="D20" s="277">
        <v>11165885370.709999</v>
      </c>
      <c r="E20" s="277">
        <v>45347566.039999999</v>
      </c>
      <c r="F20" s="500">
        <v>3680</v>
      </c>
      <c r="G20" s="559">
        <v>3046530.6893342393</v>
      </c>
      <c r="H20" s="555">
        <v>3034207.9811711954</v>
      </c>
      <c r="I20" s="555">
        <v>12322.708163043479</v>
      </c>
      <c r="K20" s="557"/>
      <c r="L20" s="557"/>
      <c r="M20" s="557"/>
    </row>
    <row r="21" spans="2:13" s="292" customFormat="1" ht="15" customHeight="1">
      <c r="B21" s="512" t="s">
        <v>53</v>
      </c>
      <c r="C21" s="276">
        <v>64919144793.220009</v>
      </c>
      <c r="D21" s="277">
        <v>64215505130.140007</v>
      </c>
      <c r="E21" s="277">
        <v>703639663.07999992</v>
      </c>
      <c r="F21" s="500">
        <v>33565</v>
      </c>
      <c r="G21" s="559">
        <v>1934132.125524207</v>
      </c>
      <c r="H21" s="555">
        <v>1913168.6319124089</v>
      </c>
      <c r="I21" s="555">
        <v>20963.493611798003</v>
      </c>
      <c r="K21" s="557"/>
      <c r="L21" s="557"/>
      <c r="M21" s="557"/>
    </row>
    <row r="22" spans="2:13" s="292" customFormat="1" ht="15" customHeight="1">
      <c r="B22" s="512" t="s">
        <v>54</v>
      </c>
      <c r="C22" s="276">
        <v>3074589556.27</v>
      </c>
      <c r="D22" s="277">
        <v>3047849560.71</v>
      </c>
      <c r="E22" s="283">
        <v>26739995.559999999</v>
      </c>
      <c r="F22" s="500">
        <v>1816</v>
      </c>
      <c r="G22" s="559">
        <v>1693055.9230561673</v>
      </c>
      <c r="H22" s="555">
        <v>1678331.2558975772</v>
      </c>
      <c r="I22" s="555">
        <v>14724.667158590308</v>
      </c>
      <c r="K22" s="557"/>
      <c r="L22" s="557"/>
      <c r="M22" s="557"/>
    </row>
    <row r="23" spans="2:13" s="292" customFormat="1" ht="15" customHeight="1">
      <c r="B23" s="512" t="s">
        <v>56</v>
      </c>
      <c r="C23" s="276">
        <v>250794560501</v>
      </c>
      <c r="D23" s="277">
        <v>240278059608.63</v>
      </c>
      <c r="E23" s="277">
        <v>10516500892.369999</v>
      </c>
      <c r="F23" s="500">
        <v>159928</v>
      </c>
      <c r="G23" s="559">
        <v>1568171.6803874243</v>
      </c>
      <c r="H23" s="555">
        <v>1502413.9588354134</v>
      </c>
      <c r="I23" s="555">
        <v>65757.721552010902</v>
      </c>
      <c r="K23" s="557"/>
      <c r="L23" s="557"/>
      <c r="M23" s="557"/>
    </row>
    <row r="24" spans="2:13" s="292" customFormat="1" ht="15" customHeight="1">
      <c r="B24" s="512" t="s">
        <v>57</v>
      </c>
      <c r="C24" s="276">
        <v>120255021295.09999</v>
      </c>
      <c r="D24" s="277">
        <v>116564281458.87</v>
      </c>
      <c r="E24" s="277">
        <v>3690739836.23</v>
      </c>
      <c r="F24" s="500">
        <v>34098</v>
      </c>
      <c r="G24" s="559">
        <v>3526747.0612675226</v>
      </c>
      <c r="H24" s="555">
        <v>3418507.8731559035</v>
      </c>
      <c r="I24" s="555">
        <v>108239.18811161946</v>
      </c>
      <c r="K24" s="557"/>
      <c r="L24" s="557"/>
      <c r="M24" s="557"/>
    </row>
    <row r="25" spans="2:13" s="292" customFormat="1" ht="15" customHeight="1">
      <c r="B25" s="513" t="s">
        <v>58</v>
      </c>
      <c r="C25" s="276">
        <v>2621351976.1600003</v>
      </c>
      <c r="D25" s="277">
        <v>2609732846.4300003</v>
      </c>
      <c r="E25" s="277">
        <v>11619129.73</v>
      </c>
      <c r="F25" s="500">
        <v>8492</v>
      </c>
      <c r="G25" s="559">
        <v>308684.87707960437</v>
      </c>
      <c r="H25" s="555">
        <v>307316.63288153562</v>
      </c>
      <c r="I25" s="555">
        <v>1368.2441980687706</v>
      </c>
      <c r="K25" s="557"/>
      <c r="L25" s="557"/>
      <c r="M25" s="557"/>
    </row>
    <row r="26" spans="2:13" s="292" customFormat="1" ht="15" customHeight="1">
      <c r="B26" s="513" t="s">
        <v>59</v>
      </c>
      <c r="C26" s="276" t="s">
        <v>33</v>
      </c>
      <c r="D26" s="277" t="s">
        <v>33</v>
      </c>
      <c r="E26" s="277" t="s">
        <v>33</v>
      </c>
      <c r="F26" s="277" t="s">
        <v>33</v>
      </c>
      <c r="G26" s="559" t="s">
        <v>33</v>
      </c>
      <c r="H26" s="555" t="s">
        <v>33</v>
      </c>
      <c r="I26" s="555" t="s">
        <v>33</v>
      </c>
      <c r="K26" s="557"/>
      <c r="L26" s="557"/>
      <c r="M26" s="557"/>
    </row>
    <row r="27" spans="2:13" s="292" customFormat="1" ht="15" customHeight="1">
      <c r="B27" s="512" t="s">
        <v>60</v>
      </c>
      <c r="C27" s="276">
        <v>41867394209.26001</v>
      </c>
      <c r="D27" s="277">
        <v>41215693233.26001</v>
      </c>
      <c r="E27" s="277">
        <v>651700976</v>
      </c>
      <c r="F27" s="500">
        <v>25664</v>
      </c>
      <c r="G27" s="559">
        <v>1631366.6696251563</v>
      </c>
      <c r="H27" s="555">
        <v>1605973.084213685</v>
      </c>
      <c r="I27" s="555">
        <v>25393.585411471322</v>
      </c>
      <c r="K27" s="557"/>
      <c r="L27" s="557"/>
      <c r="M27" s="557"/>
    </row>
    <row r="28" spans="2:13" s="292" customFormat="1" ht="15" customHeight="1">
      <c r="B28" s="512" t="s">
        <v>61</v>
      </c>
      <c r="C28" s="276">
        <v>22527322487.029995</v>
      </c>
      <c r="D28" s="277">
        <v>22516391487.029995</v>
      </c>
      <c r="E28" s="277">
        <v>10931000</v>
      </c>
      <c r="F28" s="500">
        <v>9064</v>
      </c>
      <c r="G28" s="559">
        <v>2485362.1455240506</v>
      </c>
      <c r="H28" s="555">
        <v>2484156.165824139</v>
      </c>
      <c r="I28" s="555">
        <v>1205.9796999117386</v>
      </c>
      <c r="K28" s="557"/>
      <c r="L28" s="557"/>
      <c r="M28" s="557"/>
    </row>
    <row r="29" spans="2:13" s="292" customFormat="1" ht="15" customHeight="1">
      <c r="B29" s="512" t="s">
        <v>62</v>
      </c>
      <c r="C29" s="276">
        <v>21835720014.500004</v>
      </c>
      <c r="D29" s="277">
        <v>21547565894.500004</v>
      </c>
      <c r="E29" s="277">
        <v>288154120</v>
      </c>
      <c r="F29" s="500">
        <v>23325</v>
      </c>
      <c r="G29" s="559">
        <v>936150.91166130779</v>
      </c>
      <c r="H29" s="555">
        <v>923797.03727759933</v>
      </c>
      <c r="I29" s="555">
        <v>12353.874383708468</v>
      </c>
      <c r="K29" s="557"/>
      <c r="L29" s="557"/>
      <c r="M29" s="557"/>
    </row>
    <row r="30" spans="2:13" s="292" customFormat="1" ht="15" customHeight="1">
      <c r="B30" s="512" t="s">
        <v>63</v>
      </c>
      <c r="C30" s="276">
        <v>4851638865.4399996</v>
      </c>
      <c r="D30" s="277">
        <v>4851212536.4399996</v>
      </c>
      <c r="E30" s="277">
        <v>426329</v>
      </c>
      <c r="F30" s="500">
        <v>4830</v>
      </c>
      <c r="G30" s="559">
        <v>1004480.0963643892</v>
      </c>
      <c r="H30" s="555">
        <v>1004391.8294906832</v>
      </c>
      <c r="I30" s="555">
        <v>88.266873706004134</v>
      </c>
      <c r="K30" s="557"/>
      <c r="L30" s="557"/>
      <c r="M30" s="557"/>
    </row>
    <row r="31" spans="2:13" s="292" customFormat="1" ht="15" customHeight="1">
      <c r="B31" s="512" t="s">
        <v>64</v>
      </c>
      <c r="C31" s="276">
        <v>19088384171.829994</v>
      </c>
      <c r="D31" s="277">
        <v>18654537429.499992</v>
      </c>
      <c r="E31" s="277">
        <v>433846742.32999998</v>
      </c>
      <c r="F31" s="500">
        <v>40219</v>
      </c>
      <c r="G31" s="559">
        <v>474611.10847683914</v>
      </c>
      <c r="H31" s="555">
        <v>463823.99934110726</v>
      </c>
      <c r="I31" s="555">
        <v>10787.109135731867</v>
      </c>
      <c r="K31" s="557"/>
      <c r="L31" s="557"/>
      <c r="M31" s="557"/>
    </row>
    <row r="32" spans="2:13" s="292" customFormat="1" ht="15" customHeight="1">
      <c r="B32" s="512" t="s">
        <v>65</v>
      </c>
      <c r="C32" s="276">
        <v>21171779271.470001</v>
      </c>
      <c r="D32" s="277">
        <v>20685503465.43</v>
      </c>
      <c r="E32" s="277">
        <v>486275806.04000002</v>
      </c>
      <c r="F32" s="500">
        <v>29941</v>
      </c>
      <c r="G32" s="559">
        <v>707116.63843792793</v>
      </c>
      <c r="H32" s="555">
        <v>690875.50400554424</v>
      </c>
      <c r="I32" s="555">
        <v>16241.134432383689</v>
      </c>
      <c r="K32" s="557"/>
      <c r="L32" s="557"/>
      <c r="M32" s="557"/>
    </row>
    <row r="33" spans="2:13" s="292" customFormat="1" ht="15" customHeight="1">
      <c r="B33" s="512" t="s">
        <v>66</v>
      </c>
      <c r="C33" s="276" t="s">
        <v>33</v>
      </c>
      <c r="D33" s="277" t="s">
        <v>33</v>
      </c>
      <c r="E33" s="277" t="s">
        <v>33</v>
      </c>
      <c r="F33" s="500">
        <v>32101</v>
      </c>
      <c r="G33" s="559" t="s">
        <v>33</v>
      </c>
      <c r="H33" s="555" t="s">
        <v>33</v>
      </c>
      <c r="I33" s="555" t="s">
        <v>33</v>
      </c>
      <c r="K33" s="557"/>
      <c r="L33" s="557"/>
      <c r="M33" s="557"/>
    </row>
    <row r="34" spans="2:13" s="292" customFormat="1" ht="15" customHeight="1">
      <c r="B34" s="512" t="s">
        <v>67</v>
      </c>
      <c r="C34" s="276">
        <v>64963325158.330002</v>
      </c>
      <c r="D34" s="277">
        <v>64374925675.620003</v>
      </c>
      <c r="E34" s="277">
        <v>588399482.71000004</v>
      </c>
      <c r="F34" s="500">
        <v>47380</v>
      </c>
      <c r="G34" s="559">
        <v>1371112.8146544956</v>
      </c>
      <c r="H34" s="555">
        <v>1358694.0834871253</v>
      </c>
      <c r="I34" s="555">
        <v>12418.731167370199</v>
      </c>
      <c r="K34" s="557"/>
      <c r="L34" s="557"/>
      <c r="M34" s="557"/>
    </row>
    <row r="35" spans="2:13" s="292" customFormat="1" ht="15" customHeight="1">
      <c r="B35" s="512" t="s">
        <v>68</v>
      </c>
      <c r="C35" s="276">
        <v>36008395240.32</v>
      </c>
      <c r="D35" s="277">
        <v>35384460305.699997</v>
      </c>
      <c r="E35" s="277">
        <v>623934934.62</v>
      </c>
      <c r="F35" s="500">
        <v>14519</v>
      </c>
      <c r="G35" s="559">
        <v>2480087.8325173911</v>
      </c>
      <c r="H35" s="555">
        <v>2437114.1473724083</v>
      </c>
      <c r="I35" s="555">
        <v>42973.685144982439</v>
      </c>
      <c r="K35" s="557"/>
      <c r="L35" s="557"/>
      <c r="M35" s="557"/>
    </row>
    <row r="36" spans="2:13" s="292" customFormat="1" ht="15" customHeight="1">
      <c r="B36" s="512" t="s">
        <v>69</v>
      </c>
      <c r="C36" s="276">
        <v>221023434977.62003</v>
      </c>
      <c r="D36" s="277">
        <v>217275381940.12003</v>
      </c>
      <c r="E36" s="277">
        <v>3748053037.4999995</v>
      </c>
      <c r="F36" s="500">
        <v>123134</v>
      </c>
      <c r="G36" s="559">
        <v>1794982.9858334824</v>
      </c>
      <c r="H36" s="555">
        <v>1764544.1709042185</v>
      </c>
      <c r="I36" s="555">
        <v>30438.814929264048</v>
      </c>
      <c r="K36" s="557"/>
      <c r="L36" s="557"/>
      <c r="M36" s="557"/>
    </row>
    <row r="37" spans="2:13" s="292" customFormat="1" ht="15" customHeight="1">
      <c r="B37" s="512" t="s">
        <v>70</v>
      </c>
      <c r="C37" s="276">
        <v>37561654774.860001</v>
      </c>
      <c r="D37" s="277">
        <v>37431741734.75</v>
      </c>
      <c r="E37" s="277">
        <v>129913040.10999998</v>
      </c>
      <c r="F37" s="500">
        <v>28048</v>
      </c>
      <c r="G37" s="559">
        <v>1339191.9129656304</v>
      </c>
      <c r="H37" s="555">
        <v>1334560.1017808756</v>
      </c>
      <c r="I37" s="555">
        <v>4631.8111847547061</v>
      </c>
      <c r="K37" s="557"/>
      <c r="L37" s="557"/>
      <c r="M37" s="557"/>
    </row>
    <row r="38" spans="2:13" s="292" customFormat="1" ht="15" customHeight="1">
      <c r="B38" s="512" t="s">
        <v>71</v>
      </c>
      <c r="C38" s="276">
        <v>20684143086.68</v>
      </c>
      <c r="D38" s="277">
        <v>20469797878.52</v>
      </c>
      <c r="E38" s="277">
        <v>214345208.16</v>
      </c>
      <c r="F38" s="500">
        <v>16583</v>
      </c>
      <c r="G38" s="559">
        <v>1247310.0818114937</v>
      </c>
      <c r="H38" s="555">
        <v>1234384.4828149311</v>
      </c>
      <c r="I38" s="555">
        <v>12925.598996562745</v>
      </c>
      <c r="K38" s="557"/>
      <c r="L38" s="557"/>
      <c r="M38" s="557"/>
    </row>
    <row r="39" spans="2:13" s="292" customFormat="1" ht="15" customHeight="1">
      <c r="B39" s="512" t="s">
        <v>72</v>
      </c>
      <c r="C39" s="276">
        <v>77492653867.519989</v>
      </c>
      <c r="D39" s="277">
        <v>74013391504.869995</v>
      </c>
      <c r="E39" s="277">
        <v>3479262362.6499996</v>
      </c>
      <c r="F39" s="500">
        <v>57094</v>
      </c>
      <c r="G39" s="559">
        <v>1357281.9187221073</v>
      </c>
      <c r="H39" s="555">
        <v>1296342.7243645566</v>
      </c>
      <c r="I39" s="555">
        <v>60939.194357550696</v>
      </c>
      <c r="K39" s="557"/>
      <c r="L39" s="557"/>
      <c r="M39" s="557"/>
    </row>
    <row r="40" spans="2:13" s="292" customFormat="1" ht="15" customHeight="1">
      <c r="B40" s="512" t="s">
        <v>73</v>
      </c>
      <c r="C40" s="276">
        <v>42204990899.010002</v>
      </c>
      <c r="D40" s="277">
        <v>42154750060.010002</v>
      </c>
      <c r="E40" s="277">
        <v>50240839</v>
      </c>
      <c r="F40" s="500">
        <v>35247</v>
      </c>
      <c r="G40" s="559">
        <v>1197406.6133007065</v>
      </c>
      <c r="H40" s="555">
        <v>1195981.2199622663</v>
      </c>
      <c r="I40" s="555">
        <v>1425.393338440151</v>
      </c>
      <c r="K40" s="557"/>
      <c r="L40" s="557"/>
      <c r="M40" s="557"/>
    </row>
    <row r="41" spans="2:13" s="292" customFormat="1" ht="15" customHeight="1">
      <c r="B41" s="513" t="s">
        <v>74</v>
      </c>
      <c r="C41" s="276">
        <v>42047794548.099998</v>
      </c>
      <c r="D41" s="277">
        <v>41556698496.989998</v>
      </c>
      <c r="E41" s="277">
        <v>491096051.10999995</v>
      </c>
      <c r="F41" s="500">
        <v>23425</v>
      </c>
      <c r="G41" s="559">
        <v>1794996.5655538954</v>
      </c>
      <c r="H41" s="555">
        <v>1774031.9529131269</v>
      </c>
      <c r="I41" s="555">
        <v>20964.61264076841</v>
      </c>
      <c r="K41" s="557"/>
      <c r="L41" s="557"/>
      <c r="M41" s="557"/>
    </row>
    <row r="42" spans="2:13" s="292" customFormat="1" ht="15" customHeight="1">
      <c r="B42" s="512" t="s">
        <v>75</v>
      </c>
      <c r="C42" s="276" t="s">
        <v>33</v>
      </c>
      <c r="D42" s="277" t="s">
        <v>33</v>
      </c>
      <c r="E42" s="277" t="s">
        <v>33</v>
      </c>
      <c r="F42" s="500">
        <v>1791</v>
      </c>
      <c r="G42" s="559" t="s">
        <v>33</v>
      </c>
      <c r="H42" s="555" t="s">
        <v>33</v>
      </c>
      <c r="I42" s="555" t="s">
        <v>33</v>
      </c>
      <c r="K42" s="557"/>
      <c r="L42" s="557"/>
      <c r="M42" s="557"/>
    </row>
    <row r="43" spans="2:13" s="292" customFormat="1" ht="15" customHeight="1">
      <c r="B43" s="512" t="s">
        <v>76</v>
      </c>
      <c r="C43" s="276">
        <v>72323299702.809982</v>
      </c>
      <c r="D43" s="277">
        <v>71292790397.579987</v>
      </c>
      <c r="E43" s="277">
        <v>1030509305.23</v>
      </c>
      <c r="F43" s="500">
        <v>46845</v>
      </c>
      <c r="G43" s="559">
        <v>1543885.146820578</v>
      </c>
      <c r="H43" s="555">
        <v>1521886.8694114632</v>
      </c>
      <c r="I43" s="555">
        <v>21998.277409115166</v>
      </c>
      <c r="K43" s="557"/>
      <c r="L43" s="557"/>
      <c r="M43" s="557"/>
    </row>
    <row r="44" spans="2:13" s="292" customFormat="1" ht="15" customHeight="1">
      <c r="B44" s="512" t="s">
        <v>77</v>
      </c>
      <c r="C44" s="276">
        <v>48872460857.590012</v>
      </c>
      <c r="D44" s="277">
        <v>48412569763.250015</v>
      </c>
      <c r="E44" s="277">
        <v>459891094.34000003</v>
      </c>
      <c r="F44" s="500">
        <v>28048</v>
      </c>
      <c r="G44" s="559">
        <v>1742457.9598399177</v>
      </c>
      <c r="H44" s="555">
        <v>1726061.3863109674</v>
      </c>
      <c r="I44" s="555">
        <v>16396.573528950372</v>
      </c>
      <c r="K44" s="557"/>
      <c r="L44" s="557"/>
      <c r="M44" s="557"/>
    </row>
    <row r="45" spans="2:13" s="292" customFormat="1" ht="15" customHeight="1">
      <c r="B45" s="512" t="s">
        <v>78</v>
      </c>
      <c r="C45" s="276">
        <v>12727886474.850002</v>
      </c>
      <c r="D45" s="277">
        <v>12526991479.620003</v>
      </c>
      <c r="E45" s="277">
        <v>200894995.22999999</v>
      </c>
      <c r="F45" s="500">
        <v>13476</v>
      </c>
      <c r="G45" s="559">
        <v>944485.49086153181</v>
      </c>
      <c r="H45" s="555">
        <v>929577.87768032076</v>
      </c>
      <c r="I45" s="555">
        <v>14907.613181211042</v>
      </c>
      <c r="K45" s="557"/>
      <c r="L45" s="557"/>
      <c r="M45" s="557"/>
    </row>
    <row r="46" spans="2:13" s="292" customFormat="1" ht="15" customHeight="1">
      <c r="B46" s="512" t="s">
        <v>79</v>
      </c>
      <c r="C46" s="276">
        <v>95920614219.779984</v>
      </c>
      <c r="D46" s="277">
        <v>95598475154.299988</v>
      </c>
      <c r="E46" s="277">
        <v>322139065.48000002</v>
      </c>
      <c r="F46" s="500">
        <v>64187</v>
      </c>
      <c r="G46" s="559">
        <v>1494393.1671487994</v>
      </c>
      <c r="H46" s="555">
        <v>1489374.4084362874</v>
      </c>
      <c r="I46" s="555">
        <v>5018.7587125118798</v>
      </c>
      <c r="K46" s="557"/>
      <c r="L46" s="557"/>
      <c r="M46" s="557"/>
    </row>
    <row r="47" spans="2:13" s="292" customFormat="1" ht="15" customHeight="1">
      <c r="B47" s="512" t="s">
        <v>80</v>
      </c>
      <c r="C47" s="276">
        <v>12664226951.600002</v>
      </c>
      <c r="D47" s="277">
        <v>12308642537.150002</v>
      </c>
      <c r="E47" s="277">
        <v>355584414.44999999</v>
      </c>
      <c r="F47" s="500">
        <v>8767</v>
      </c>
      <c r="G47" s="559">
        <v>1444533.7004220374</v>
      </c>
      <c r="H47" s="555">
        <v>1403974.2827820238</v>
      </c>
      <c r="I47" s="555">
        <v>40559.417640013686</v>
      </c>
      <c r="K47" s="557"/>
      <c r="L47" s="557"/>
      <c r="M47" s="557"/>
    </row>
    <row r="48" spans="2:13" s="292" customFormat="1" ht="15" customHeight="1">
      <c r="B48" s="512" t="s">
        <v>81</v>
      </c>
      <c r="C48" s="276">
        <v>8534810941.2299995</v>
      </c>
      <c r="D48" s="277">
        <v>8487180121.2299995</v>
      </c>
      <c r="E48" s="277">
        <v>47630820</v>
      </c>
      <c r="F48" s="500">
        <v>16112</v>
      </c>
      <c r="G48" s="559">
        <v>529717.66020543687</v>
      </c>
      <c r="H48" s="555">
        <v>526761.42758378841</v>
      </c>
      <c r="I48" s="555">
        <v>2956.2326216484607</v>
      </c>
      <c r="K48" s="557"/>
      <c r="L48" s="557"/>
      <c r="M48" s="557"/>
    </row>
    <row r="49" spans="2:13" s="292" customFormat="1" ht="15" customHeight="1">
      <c r="B49" s="512" t="s">
        <v>82</v>
      </c>
      <c r="C49" s="276">
        <v>29673531540.349998</v>
      </c>
      <c r="D49" s="277">
        <v>29259221257.18</v>
      </c>
      <c r="E49" s="277">
        <v>414310283.17000002</v>
      </c>
      <c r="F49" s="500">
        <v>11910</v>
      </c>
      <c r="G49" s="559">
        <v>2491480.3980142735</v>
      </c>
      <c r="H49" s="555">
        <v>2456693.6404013433</v>
      </c>
      <c r="I49" s="555">
        <v>34786.757612930312</v>
      </c>
      <c r="K49" s="557"/>
      <c r="L49" s="557"/>
      <c r="M49" s="557"/>
    </row>
    <row r="50" spans="2:13" s="292" customFormat="1" ht="15" customHeight="1">
      <c r="B50" s="512" t="s">
        <v>83</v>
      </c>
      <c r="C50" s="276">
        <v>50572103607.82</v>
      </c>
      <c r="D50" s="277">
        <v>50405472043.32</v>
      </c>
      <c r="E50" s="277">
        <v>166631564.5</v>
      </c>
      <c r="F50" s="500">
        <v>27456</v>
      </c>
      <c r="G50" s="559">
        <v>1841932.6780237472</v>
      </c>
      <c r="H50" s="555">
        <v>1835863.6379414336</v>
      </c>
      <c r="I50" s="555">
        <v>6069.0400823135196</v>
      </c>
      <c r="K50" s="557"/>
      <c r="L50" s="557"/>
      <c r="M50" s="557"/>
    </row>
    <row r="51" spans="2:13" s="292" customFormat="1" ht="15" customHeight="1">
      <c r="B51" s="512" t="s">
        <v>84</v>
      </c>
      <c r="C51" s="276">
        <v>5576553854.7300005</v>
      </c>
      <c r="D51" s="277">
        <v>5561796662.8400002</v>
      </c>
      <c r="E51" s="277">
        <v>14757191.890000001</v>
      </c>
      <c r="F51" s="500">
        <v>3724</v>
      </c>
      <c r="G51" s="559">
        <v>1497463.4411197638</v>
      </c>
      <c r="H51" s="555">
        <v>1493500.7150483353</v>
      </c>
      <c r="I51" s="555">
        <v>3962.7260714285717</v>
      </c>
      <c r="K51" s="557"/>
      <c r="L51" s="557"/>
      <c r="M51" s="557"/>
    </row>
    <row r="52" spans="2:13" s="292" customFormat="1" ht="15" customHeight="1">
      <c r="B52" s="512" t="s">
        <v>85</v>
      </c>
      <c r="C52" s="276">
        <v>140127708.80000001</v>
      </c>
      <c r="D52" s="277">
        <v>140127708.80000001</v>
      </c>
      <c r="E52" s="277" t="s">
        <v>55</v>
      </c>
      <c r="F52" s="277" t="s">
        <v>33</v>
      </c>
      <c r="G52" s="559" t="s">
        <v>55</v>
      </c>
      <c r="H52" s="555" t="s">
        <v>55</v>
      </c>
      <c r="I52" s="555" t="s">
        <v>55</v>
      </c>
      <c r="K52" s="557"/>
      <c r="L52" s="557"/>
      <c r="M52" s="557"/>
    </row>
    <row r="53" spans="2:13" s="292" customFormat="1" ht="15" customHeight="1">
      <c r="B53" s="512" t="s">
        <v>86</v>
      </c>
      <c r="C53" s="276">
        <v>32277799863.520004</v>
      </c>
      <c r="D53" s="277">
        <v>31769789866.240005</v>
      </c>
      <c r="E53" s="277">
        <v>508009997.27999997</v>
      </c>
      <c r="F53" s="500">
        <v>32975</v>
      </c>
      <c r="G53" s="559">
        <v>978856.70548961347</v>
      </c>
      <c r="H53" s="555">
        <v>963450.79200121318</v>
      </c>
      <c r="I53" s="555">
        <v>15405.913488400302</v>
      </c>
      <c r="K53" s="557"/>
      <c r="L53" s="557"/>
      <c r="M53" s="557"/>
    </row>
    <row r="54" spans="2:13" s="292" customFormat="1" ht="15" customHeight="1">
      <c r="B54" s="512" t="s">
        <v>87</v>
      </c>
      <c r="C54" s="276">
        <v>5680284600.3799992</v>
      </c>
      <c r="D54" s="277">
        <v>5617921283.6499996</v>
      </c>
      <c r="E54" s="277">
        <v>62363316.730000004</v>
      </c>
      <c r="F54" s="500">
        <v>3263</v>
      </c>
      <c r="G54" s="559">
        <v>1740816.6105976093</v>
      </c>
      <c r="H54" s="555">
        <v>1721704.3468127488</v>
      </c>
      <c r="I54" s="555">
        <v>19112.263784860559</v>
      </c>
      <c r="K54" s="557"/>
      <c r="L54" s="557"/>
      <c r="M54" s="557"/>
    </row>
    <row r="55" spans="2:13" s="292" customFormat="1" ht="15" customHeight="1">
      <c r="B55" s="512" t="s">
        <v>88</v>
      </c>
      <c r="C55" s="276" t="s">
        <v>33</v>
      </c>
      <c r="D55" s="277" t="s">
        <v>33</v>
      </c>
      <c r="E55" s="277" t="s">
        <v>33</v>
      </c>
      <c r="F55" s="500">
        <v>16868</v>
      </c>
      <c r="G55" s="559" t="s">
        <v>33</v>
      </c>
      <c r="H55" s="555" t="s">
        <v>33</v>
      </c>
      <c r="I55" s="555" t="s">
        <v>33</v>
      </c>
      <c r="K55" s="557"/>
      <c r="L55" s="557"/>
      <c r="M55" s="557"/>
    </row>
    <row r="56" spans="2:13" s="292" customFormat="1" ht="15" customHeight="1">
      <c r="B56" s="513" t="s">
        <v>89</v>
      </c>
      <c r="C56" s="276">
        <v>25987618495.990005</v>
      </c>
      <c r="D56" s="277">
        <v>25856489982.520004</v>
      </c>
      <c r="E56" s="277">
        <v>131128513.47</v>
      </c>
      <c r="F56" s="500">
        <v>13495</v>
      </c>
      <c r="G56" s="559">
        <v>1925722.0078540205</v>
      </c>
      <c r="H56" s="555">
        <v>1916005.1858110414</v>
      </c>
      <c r="I56" s="555">
        <v>9716.8220429788817</v>
      </c>
      <c r="K56" s="557"/>
      <c r="L56" s="557"/>
      <c r="M56" s="557"/>
    </row>
    <row r="57" spans="2:13" s="292" customFormat="1" ht="15" customHeight="1">
      <c r="B57" s="512" t="s">
        <v>90</v>
      </c>
      <c r="C57" s="276" t="s">
        <v>33</v>
      </c>
      <c r="D57" s="277" t="s">
        <v>33</v>
      </c>
      <c r="E57" s="277" t="s">
        <v>33</v>
      </c>
      <c r="F57" s="277" t="s">
        <v>33</v>
      </c>
      <c r="G57" s="559" t="s">
        <v>33</v>
      </c>
      <c r="H57" s="555" t="s">
        <v>33</v>
      </c>
      <c r="I57" s="555" t="s">
        <v>33</v>
      </c>
      <c r="K57" s="557"/>
      <c r="L57" s="557"/>
      <c r="M57" s="557"/>
    </row>
    <row r="58" spans="2:13" s="292" customFormat="1" ht="15" customHeight="1">
      <c r="B58" s="512" t="s">
        <v>91</v>
      </c>
      <c r="C58" s="276">
        <v>159566842546.30002</v>
      </c>
      <c r="D58" s="277">
        <v>158041534146.20001</v>
      </c>
      <c r="E58" s="277">
        <v>1525308400.0999999</v>
      </c>
      <c r="F58" s="500">
        <v>104357</v>
      </c>
      <c r="G58" s="559">
        <v>1529047.8122818787</v>
      </c>
      <c r="H58" s="555">
        <v>1514431.5584599022</v>
      </c>
      <c r="I58" s="555">
        <v>14616.253821976483</v>
      </c>
      <c r="K58" s="557"/>
      <c r="L58" s="557"/>
      <c r="M58" s="557"/>
    </row>
    <row r="59" spans="2:13" s="292" customFormat="1" ht="15" customHeight="1">
      <c r="B59" s="512" t="s">
        <v>92</v>
      </c>
      <c r="C59" s="276">
        <v>48656539813.330002</v>
      </c>
      <c r="D59" s="277">
        <v>47890233603.209999</v>
      </c>
      <c r="E59" s="277">
        <v>766306210.12</v>
      </c>
      <c r="F59" s="500">
        <v>38191</v>
      </c>
      <c r="G59" s="559">
        <v>1274031.573232699</v>
      </c>
      <c r="H59" s="555">
        <v>1253966.4738605954</v>
      </c>
      <c r="I59" s="555">
        <v>20065.099372103374</v>
      </c>
      <c r="K59" s="557"/>
      <c r="L59" s="557"/>
      <c r="M59" s="557"/>
    </row>
    <row r="60" spans="2:13" s="292" customFormat="1" ht="15" customHeight="1">
      <c r="B60" s="512" t="s">
        <v>93</v>
      </c>
      <c r="C60" s="276">
        <v>2751534476.3899994</v>
      </c>
      <c r="D60" s="277">
        <v>2703734026.8499994</v>
      </c>
      <c r="E60" s="277">
        <v>47800449.539999999</v>
      </c>
      <c r="F60" s="500">
        <v>2522</v>
      </c>
      <c r="G60" s="559">
        <v>1091012.8772363202</v>
      </c>
      <c r="H60" s="555">
        <v>1072059.4872521807</v>
      </c>
      <c r="I60" s="555">
        <v>18953.389984139572</v>
      </c>
      <c r="K60" s="557"/>
      <c r="L60" s="557"/>
      <c r="M60" s="557"/>
    </row>
    <row r="61" spans="2:13" s="292" customFormat="1" ht="15" customHeight="1">
      <c r="B61" s="512" t="s">
        <v>94</v>
      </c>
      <c r="C61" s="276">
        <v>82671230825.279984</v>
      </c>
      <c r="D61" s="277">
        <v>80651952606.179977</v>
      </c>
      <c r="E61" s="277">
        <v>2019278219.1000001</v>
      </c>
      <c r="F61" s="500">
        <v>28315</v>
      </c>
      <c r="G61" s="559">
        <v>2919697.3627151679</v>
      </c>
      <c r="H61" s="555">
        <v>2848382.5748253567</v>
      </c>
      <c r="I61" s="555">
        <v>71314.787889811065</v>
      </c>
      <c r="K61" s="557"/>
      <c r="L61" s="557"/>
      <c r="M61" s="557"/>
    </row>
    <row r="62" spans="2:13" s="292" customFormat="1" ht="15" customHeight="1">
      <c r="B62" s="512" t="s">
        <v>95</v>
      </c>
      <c r="C62" s="276">
        <v>51548704273.090004</v>
      </c>
      <c r="D62" s="277">
        <v>51353986438.070007</v>
      </c>
      <c r="E62" s="277">
        <v>194717835.01999998</v>
      </c>
      <c r="F62" s="500">
        <v>19602</v>
      </c>
      <c r="G62" s="559">
        <v>2629767.5886690137</v>
      </c>
      <c r="H62" s="555">
        <v>2619834.0188791966</v>
      </c>
      <c r="I62" s="555">
        <v>9933.5697898173639</v>
      </c>
      <c r="K62" s="557"/>
      <c r="L62" s="557"/>
      <c r="M62" s="557"/>
    </row>
    <row r="63" spans="2:13" s="292" customFormat="1" ht="15" customHeight="1">
      <c r="B63" s="512" t="s">
        <v>96</v>
      </c>
      <c r="C63" s="276">
        <v>53317967570.059998</v>
      </c>
      <c r="D63" s="277">
        <v>52865956047.889999</v>
      </c>
      <c r="E63" s="277">
        <v>452011522.16999996</v>
      </c>
      <c r="F63" s="500">
        <v>25340</v>
      </c>
      <c r="G63" s="559">
        <v>2104102.9033172848</v>
      </c>
      <c r="H63" s="555">
        <v>2086265.0374068667</v>
      </c>
      <c r="I63" s="555">
        <v>17837.86591041831</v>
      </c>
      <c r="K63" s="557"/>
      <c r="L63" s="557"/>
      <c r="M63" s="557"/>
    </row>
    <row r="64" spans="2:13" s="292" customFormat="1" ht="15" customHeight="1">
      <c r="B64" s="512" t="s">
        <v>97</v>
      </c>
      <c r="C64" s="276">
        <v>27353239957.520004</v>
      </c>
      <c r="D64" s="277">
        <v>27013201391.530003</v>
      </c>
      <c r="E64" s="277">
        <v>340038565.99000001</v>
      </c>
      <c r="F64" s="500">
        <v>21102</v>
      </c>
      <c r="G64" s="559">
        <v>1296239.2170182923</v>
      </c>
      <c r="H64" s="555">
        <v>1280125.1725680032</v>
      </c>
      <c r="I64" s="555">
        <v>16114.044450289073</v>
      </c>
      <c r="K64" s="557"/>
      <c r="L64" s="557"/>
      <c r="M64" s="557"/>
    </row>
    <row r="65" spans="2:13" s="297" customFormat="1" ht="15" customHeight="1">
      <c r="B65" s="512" t="s">
        <v>98</v>
      </c>
      <c r="C65" s="276">
        <v>3121113217.6900001</v>
      </c>
      <c r="D65" s="277">
        <v>3121043217.6900001</v>
      </c>
      <c r="E65" s="277">
        <v>70000</v>
      </c>
      <c r="F65" s="500">
        <v>3554</v>
      </c>
      <c r="G65" s="559">
        <v>878197.30379572313</v>
      </c>
      <c r="H65" s="555">
        <v>878177.60767867195</v>
      </c>
      <c r="I65" s="555">
        <v>19.696117051209903</v>
      </c>
      <c r="K65" s="557"/>
      <c r="L65" s="557"/>
      <c r="M65" s="557"/>
    </row>
    <row r="66" spans="2:13" s="292" customFormat="1" ht="15" customHeight="1">
      <c r="B66" s="512" t="s">
        <v>99</v>
      </c>
      <c r="C66" s="276">
        <v>56443500896.76001</v>
      </c>
      <c r="D66" s="277">
        <v>55449097884.290009</v>
      </c>
      <c r="E66" s="277">
        <v>994403012.47000003</v>
      </c>
      <c r="F66" s="500">
        <v>27426</v>
      </c>
      <c r="G66" s="559">
        <v>2058028.9104047257</v>
      </c>
      <c r="H66" s="555">
        <v>2021771.2347513312</v>
      </c>
      <c r="I66" s="555">
        <v>36257.675653394588</v>
      </c>
      <c r="K66" s="557"/>
      <c r="L66" s="557"/>
      <c r="M66" s="557"/>
    </row>
    <row r="67" spans="2:13" s="292" customFormat="1" ht="15" customHeight="1">
      <c r="B67" s="512" t="s">
        <v>100</v>
      </c>
      <c r="C67" s="276">
        <v>246376733706.25003</v>
      </c>
      <c r="D67" s="277">
        <v>235537659128.47003</v>
      </c>
      <c r="E67" s="277">
        <v>10839074577.780001</v>
      </c>
      <c r="F67" s="500">
        <v>115196</v>
      </c>
      <c r="G67" s="559">
        <v>2138761.1870746384</v>
      </c>
      <c r="H67" s="555">
        <v>2044668.7309322376</v>
      </c>
      <c r="I67" s="555">
        <v>94092.456142400784</v>
      </c>
      <c r="K67" s="557"/>
      <c r="L67" s="557"/>
      <c r="M67" s="557"/>
    </row>
    <row r="68" spans="2:13" s="292" customFormat="1" ht="15" customHeight="1">
      <c r="B68" s="512" t="s">
        <v>101</v>
      </c>
      <c r="C68" s="276">
        <v>14415947729.230001</v>
      </c>
      <c r="D68" s="277">
        <v>14237011578.650002</v>
      </c>
      <c r="E68" s="277">
        <v>178936150.58000001</v>
      </c>
      <c r="F68" s="500">
        <v>4699</v>
      </c>
      <c r="G68" s="559">
        <v>3067875.6606150246</v>
      </c>
      <c r="H68" s="555">
        <v>3029796.0371674825</v>
      </c>
      <c r="I68" s="555">
        <v>38079.623447542035</v>
      </c>
      <c r="K68" s="557"/>
      <c r="L68" s="557"/>
      <c r="M68" s="557"/>
    </row>
    <row r="69" spans="2:13" s="292" customFormat="1" ht="15" customHeight="1">
      <c r="B69" s="512" t="s">
        <v>102</v>
      </c>
      <c r="C69" s="276">
        <v>28047775592.030003</v>
      </c>
      <c r="D69" s="277">
        <v>27980096842.030003</v>
      </c>
      <c r="E69" s="277">
        <v>67678750</v>
      </c>
      <c r="F69" s="500">
        <v>18411</v>
      </c>
      <c r="G69" s="559">
        <v>1523424.8868627453</v>
      </c>
      <c r="H69" s="555">
        <v>1519748.8915338658</v>
      </c>
      <c r="I69" s="555">
        <v>3675.9953288794741</v>
      </c>
      <c r="K69" s="557"/>
      <c r="L69" s="557"/>
      <c r="M69" s="557"/>
    </row>
    <row r="70" spans="2:13" s="292" customFormat="1" ht="15" customHeight="1">
      <c r="B70" s="512" t="s">
        <v>103</v>
      </c>
      <c r="C70" s="276">
        <v>139223291270.19</v>
      </c>
      <c r="D70" s="277">
        <v>138678479978.97</v>
      </c>
      <c r="E70" s="277">
        <v>544811291.22000003</v>
      </c>
      <c r="F70" s="500">
        <v>79953</v>
      </c>
      <c r="G70" s="559">
        <v>1741314.1629481071</v>
      </c>
      <c r="H70" s="555">
        <v>1734500.0184979925</v>
      </c>
      <c r="I70" s="555">
        <v>6814.1444501144424</v>
      </c>
      <c r="K70" s="557"/>
      <c r="L70" s="557"/>
      <c r="M70" s="557"/>
    </row>
    <row r="71" spans="2:13" s="292" customFormat="1" ht="15" customHeight="1">
      <c r="B71" s="512" t="s">
        <v>104</v>
      </c>
      <c r="C71" s="276">
        <v>18755535473.32</v>
      </c>
      <c r="D71" s="277">
        <v>18391102850.34</v>
      </c>
      <c r="E71" s="277">
        <v>364432622.97999996</v>
      </c>
      <c r="F71" s="500">
        <v>9469</v>
      </c>
      <c r="G71" s="559">
        <v>1980730.3277347132</v>
      </c>
      <c r="H71" s="555">
        <v>1942243.4101108881</v>
      </c>
      <c r="I71" s="555">
        <v>38486.917623825109</v>
      </c>
      <c r="K71" s="557"/>
      <c r="L71" s="557"/>
      <c r="M71" s="557"/>
    </row>
    <row r="72" spans="2:13" s="292" customFormat="1" ht="15" customHeight="1">
      <c r="B72" s="514" t="s">
        <v>105</v>
      </c>
      <c r="C72" s="278">
        <v>6584982221.5200005</v>
      </c>
      <c r="D72" s="279">
        <v>6557267214.6000004</v>
      </c>
      <c r="E72" s="279">
        <v>27715006.920000002</v>
      </c>
      <c r="F72" s="501">
        <v>3902</v>
      </c>
      <c r="G72" s="560">
        <v>1687591.5483136855</v>
      </c>
      <c r="H72" s="556">
        <v>1680488.7787288572</v>
      </c>
      <c r="I72" s="556">
        <v>7102.7695848282938</v>
      </c>
      <c r="K72" s="557"/>
      <c r="L72" s="557"/>
      <c r="M72" s="557"/>
    </row>
    <row r="73" spans="2:13" ht="15" customHeight="1">
      <c r="B73" s="298"/>
      <c r="C73" s="23"/>
      <c r="D73" s="22"/>
      <c r="E73" s="23"/>
      <c r="F73" s="23"/>
      <c r="G73" s="285"/>
      <c r="H73" s="285"/>
      <c r="I73" s="285"/>
    </row>
    <row r="74" spans="2:13" ht="15" customHeight="1">
      <c r="B74" s="88" t="s">
        <v>36</v>
      </c>
      <c r="C74" s="23"/>
      <c r="D74" s="22"/>
      <c r="E74" s="23"/>
      <c r="F74" s="23"/>
      <c r="G74" s="285"/>
      <c r="H74" s="285"/>
      <c r="I74" s="285"/>
    </row>
    <row r="75" spans="2:13" s="291" customFormat="1" ht="15" customHeight="1">
      <c r="B75" s="498" t="s">
        <v>194</v>
      </c>
      <c r="C75" s="285"/>
      <c r="D75" s="286"/>
      <c r="E75" s="285"/>
      <c r="F75" s="285"/>
      <c r="G75" s="285"/>
      <c r="H75" s="285"/>
      <c r="I75" s="285"/>
    </row>
    <row r="76" spans="2:13" ht="15" customHeight="1">
      <c r="B76" s="299" t="s">
        <v>195</v>
      </c>
      <c r="C76" s="23"/>
      <c r="D76" s="22"/>
      <c r="E76" s="23"/>
      <c r="F76" s="23"/>
      <c r="G76" s="285"/>
      <c r="H76" s="285"/>
      <c r="I76" s="285"/>
    </row>
    <row r="77" spans="2:13" ht="15" customHeight="1">
      <c r="B77" s="299"/>
      <c r="C77" s="23"/>
      <c r="D77" s="22"/>
      <c r="E77" s="23"/>
      <c r="F77" s="23"/>
      <c r="G77" s="23"/>
      <c r="H77" s="23"/>
      <c r="I77" s="23"/>
    </row>
    <row r="78" spans="2:13" ht="15" customHeight="1">
      <c r="B78" s="612" t="s">
        <v>128</v>
      </c>
    </row>
  </sheetData>
  <mergeCells count="6">
    <mergeCell ref="B5:B7"/>
    <mergeCell ref="C5:E5"/>
    <mergeCell ref="F5:F7"/>
    <mergeCell ref="G5:I5"/>
    <mergeCell ref="C6:E6"/>
    <mergeCell ref="G6:I6"/>
  </mergeCells>
  <printOptions horizontalCentered="1" verticalCentered="1"/>
  <pageMargins left="0.39370078740157483" right="0.39370078740157483" top="0.39370078740157483" bottom="0.39370078740157483" header="0" footer="0"/>
  <pageSetup paperSize="9" scale="71" orientation="portrait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0DC70-E9CE-4E79-B32D-DE555345282D}">
  <sheetPr codeName="Hoja4">
    <pageSetUpPr fitToPage="1"/>
  </sheetPr>
  <dimension ref="B2:J78"/>
  <sheetViews>
    <sheetView showGridLines="0" zoomScaleNormal="100" workbookViewId="0"/>
  </sheetViews>
  <sheetFormatPr defaultColWidth="11.42578125" defaultRowHeight="15" customHeight="1"/>
  <cols>
    <col min="1" max="1" width="2.140625" style="288" customWidth="1"/>
    <col min="2" max="2" width="29.140625" style="288" customWidth="1"/>
    <col min="3" max="3" width="15.7109375" style="288" customWidth="1"/>
    <col min="4" max="6" width="17" style="288" customWidth="1"/>
    <col min="7" max="7" width="15.7109375" style="288" customWidth="1"/>
    <col min="8" max="8" width="14.5703125" style="288" customWidth="1"/>
    <col min="9" max="9" width="17.42578125" style="288" bestFit="1" customWidth="1"/>
    <col min="10" max="10" width="14.7109375" style="288" bestFit="1" customWidth="1"/>
    <col min="11" max="16384" width="11.42578125" style="288"/>
  </cols>
  <sheetData>
    <row r="2" spans="2:10" ht="15" customHeight="1">
      <c r="B2" s="300" t="s">
        <v>201</v>
      </c>
      <c r="C2" s="35"/>
      <c r="D2" s="35"/>
      <c r="E2" s="35"/>
      <c r="F2" s="35"/>
      <c r="G2" s="35"/>
      <c r="H2" s="35"/>
    </row>
    <row r="3" spans="2:10" ht="15" customHeight="1">
      <c r="B3" s="301"/>
      <c r="C3" s="35"/>
      <c r="D3" s="35"/>
      <c r="E3" s="35"/>
      <c r="F3" s="35"/>
      <c r="G3" s="35"/>
      <c r="H3" s="35"/>
    </row>
    <row r="4" spans="2:10" s="292" customFormat="1" ht="15" customHeight="1">
      <c r="B4" s="648" t="s">
        <v>41</v>
      </c>
      <c r="C4" s="696" t="s">
        <v>202</v>
      </c>
      <c r="D4" s="697" t="s">
        <v>203</v>
      </c>
      <c r="E4" s="697"/>
      <c r="F4" s="697"/>
      <c r="G4" s="696" t="s">
        <v>204</v>
      </c>
      <c r="H4" s="696" t="s">
        <v>205</v>
      </c>
      <c r="I4" s="375"/>
    </row>
    <row r="5" spans="2:10" s="292" customFormat="1" ht="15" customHeight="1">
      <c r="B5" s="649"/>
      <c r="C5" s="696"/>
      <c r="D5" s="698" t="s">
        <v>146</v>
      </c>
      <c r="E5" s="698" t="s">
        <v>147</v>
      </c>
      <c r="F5" s="698" t="s">
        <v>164</v>
      </c>
      <c r="G5" s="696"/>
      <c r="H5" s="696"/>
      <c r="I5" s="313"/>
      <c r="J5" s="313"/>
    </row>
    <row r="6" spans="2:10" s="292" customFormat="1" ht="15" customHeight="1">
      <c r="B6" s="649"/>
      <c r="C6" s="696"/>
      <c r="D6" s="698"/>
      <c r="E6" s="698"/>
      <c r="F6" s="698"/>
      <c r="G6" s="696"/>
      <c r="H6" s="696"/>
      <c r="I6" s="313"/>
      <c r="J6" s="313"/>
    </row>
    <row r="7" spans="2:10" s="292" customFormat="1" ht="15" customHeight="1">
      <c r="B7" s="650"/>
      <c r="C7" s="280" t="s">
        <v>174</v>
      </c>
      <c r="D7" s="281" t="s">
        <v>206</v>
      </c>
      <c r="E7" s="281" t="s">
        <v>206</v>
      </c>
      <c r="F7" s="281" t="s">
        <v>206</v>
      </c>
      <c r="G7" s="280" t="s">
        <v>174</v>
      </c>
      <c r="H7" s="696"/>
      <c r="J7" s="310"/>
    </row>
    <row r="8" spans="2:10" s="292" customFormat="1" ht="6.75" customHeight="1">
      <c r="B8" s="302"/>
      <c r="C8" s="282"/>
      <c r="D8" s="195"/>
      <c r="E8" s="195"/>
      <c r="F8" s="195"/>
      <c r="G8" s="282"/>
      <c r="H8" s="195"/>
    </row>
    <row r="9" spans="2:10" s="292" customFormat="1" ht="15" customHeight="1">
      <c r="B9" s="303" t="s">
        <v>42</v>
      </c>
      <c r="C9" s="420">
        <v>33773902903.630001</v>
      </c>
      <c r="D9" s="421">
        <v>0.46167923203758915</v>
      </c>
      <c r="E9" s="421">
        <v>0.41740123366094101</v>
      </c>
      <c r="F9" s="421">
        <v>0.12091953430146987</v>
      </c>
      <c r="G9" s="420">
        <v>16634196184.83</v>
      </c>
      <c r="H9" s="422">
        <v>0.49251625529610216</v>
      </c>
      <c r="I9" s="377"/>
    </row>
    <row r="10" spans="2:10" s="292" customFormat="1" ht="6.75" customHeight="1">
      <c r="B10" s="304"/>
      <c r="C10" s="423"/>
      <c r="D10" s="424"/>
      <c r="E10" s="424"/>
      <c r="F10" s="424"/>
      <c r="G10" s="423"/>
      <c r="H10" s="425"/>
    </row>
    <row r="11" spans="2:10" s="292" customFormat="1" ht="15" customHeight="1">
      <c r="B11" s="303" t="s">
        <v>43</v>
      </c>
      <c r="C11" s="420">
        <v>33773902903.630001</v>
      </c>
      <c r="D11" s="422">
        <v>0.46167923203758915</v>
      </c>
      <c r="E11" s="422">
        <v>0.41740123366094101</v>
      </c>
      <c r="F11" s="422">
        <v>0.12091953430146987</v>
      </c>
      <c r="G11" s="426">
        <v>16634196184.83</v>
      </c>
      <c r="H11" s="422">
        <v>0.49251625529610216</v>
      </c>
      <c r="I11" s="375"/>
      <c r="J11" s="310"/>
    </row>
    <row r="12" spans="2:10" s="292" customFormat="1" ht="15" customHeight="1">
      <c r="B12" s="511" t="s">
        <v>44</v>
      </c>
      <c r="C12" s="427">
        <v>4012346.4</v>
      </c>
      <c r="D12" s="428">
        <v>0.68223082633144538</v>
      </c>
      <c r="E12" s="428">
        <v>0</v>
      </c>
      <c r="F12" s="428">
        <v>0.31776917366855467</v>
      </c>
      <c r="G12" s="429">
        <v>6079597.6899999995</v>
      </c>
      <c r="H12" s="428">
        <v>1.5152225366184733</v>
      </c>
      <c r="I12" s="311"/>
    </row>
    <row r="13" spans="2:10" s="292" customFormat="1" ht="15" customHeight="1">
      <c r="B13" s="512" t="s">
        <v>45</v>
      </c>
      <c r="C13" s="430">
        <v>30915022</v>
      </c>
      <c r="D13" s="431">
        <v>0.16199665004281738</v>
      </c>
      <c r="E13" s="431">
        <v>0</v>
      </c>
      <c r="F13" s="431">
        <v>0.83800334995718262</v>
      </c>
      <c r="G13" s="432">
        <v>3500100</v>
      </c>
      <c r="H13" s="431">
        <v>0.11321680443895528</v>
      </c>
      <c r="I13" s="306"/>
    </row>
    <row r="14" spans="2:10" s="292" customFormat="1" ht="15" customHeight="1">
      <c r="B14" s="512" t="s">
        <v>46</v>
      </c>
      <c r="C14" s="430">
        <v>19742762</v>
      </c>
      <c r="D14" s="431">
        <v>0.20422674395811488</v>
      </c>
      <c r="E14" s="431">
        <v>0.20260589678384414</v>
      </c>
      <c r="F14" s="431">
        <v>0.59316735925804098</v>
      </c>
      <c r="G14" s="432">
        <v>10154547.9</v>
      </c>
      <c r="H14" s="431">
        <v>0.51434282092850026</v>
      </c>
    </row>
    <row r="15" spans="2:10" s="292" customFormat="1" ht="15" customHeight="1">
      <c r="B15" s="512" t="s">
        <v>47</v>
      </c>
      <c r="C15" s="430">
        <v>15872697.120000001</v>
      </c>
      <c r="D15" s="431">
        <v>0.47410344587990222</v>
      </c>
      <c r="E15" s="431">
        <v>0.14880197751798341</v>
      </c>
      <c r="F15" s="431">
        <v>0.37709457660211432</v>
      </c>
      <c r="G15" s="432">
        <v>43041673.579999998</v>
      </c>
      <c r="H15" s="431">
        <v>2.7116798899770096</v>
      </c>
      <c r="I15" s="306"/>
    </row>
    <row r="16" spans="2:10" s="292" customFormat="1" ht="15" customHeight="1">
      <c r="B16" s="512" t="s">
        <v>48</v>
      </c>
      <c r="C16" s="430">
        <v>4526644190.2200003</v>
      </c>
      <c r="D16" s="431">
        <v>0.40007496680934923</v>
      </c>
      <c r="E16" s="431">
        <v>0.57553593381356127</v>
      </c>
      <c r="F16" s="431">
        <v>2.4389099377089409E-2</v>
      </c>
      <c r="G16" s="432">
        <v>1863285708.75</v>
      </c>
      <c r="H16" s="431">
        <v>0.4116262799660077</v>
      </c>
      <c r="I16" s="306"/>
    </row>
    <row r="17" spans="2:9" s="292" customFormat="1" ht="15" customHeight="1">
      <c r="B17" s="512" t="s">
        <v>49</v>
      </c>
      <c r="C17" s="430">
        <v>122519680</v>
      </c>
      <c r="D17" s="431">
        <v>0.82442499531503832</v>
      </c>
      <c r="E17" s="431">
        <v>3.7626608231428618E-2</v>
      </c>
      <c r="F17" s="431">
        <v>0.13794839645353302</v>
      </c>
      <c r="G17" s="432">
        <v>69328119.299999997</v>
      </c>
      <c r="H17" s="431">
        <v>0.56585292501580153</v>
      </c>
      <c r="I17" s="306"/>
    </row>
    <row r="18" spans="2:9" s="292" customFormat="1" ht="15" customHeight="1">
      <c r="B18" s="512" t="s">
        <v>50</v>
      </c>
      <c r="C18" s="430">
        <v>74791822.170000002</v>
      </c>
      <c r="D18" s="431">
        <v>0.72858232917685839</v>
      </c>
      <c r="E18" s="431">
        <v>0.21966067536979758</v>
      </c>
      <c r="F18" s="431">
        <v>5.175699545334396E-2</v>
      </c>
      <c r="G18" s="432">
        <v>29761066.969999999</v>
      </c>
      <c r="H18" s="431">
        <v>0.39791873103925474</v>
      </c>
      <c r="I18" s="306"/>
    </row>
    <row r="19" spans="2:9" s="292" customFormat="1" ht="15" customHeight="1">
      <c r="B19" s="512" t="s">
        <v>51</v>
      </c>
      <c r="C19" s="430">
        <v>125506865.52</v>
      </c>
      <c r="D19" s="431">
        <v>0.60684262334527939</v>
      </c>
      <c r="E19" s="431">
        <v>0.3299775659953873</v>
      </c>
      <c r="F19" s="431">
        <v>6.3179810659333244E-2</v>
      </c>
      <c r="G19" s="432">
        <v>76136160</v>
      </c>
      <c r="H19" s="431">
        <v>0.60662944361292659</v>
      </c>
      <c r="I19" s="305"/>
    </row>
    <row r="20" spans="2:9" s="292" customFormat="1" ht="15" customHeight="1">
      <c r="B20" s="512" t="s">
        <v>52</v>
      </c>
      <c r="C20" s="430">
        <v>37517438.039999999</v>
      </c>
      <c r="D20" s="431">
        <v>0.3432393242382496</v>
      </c>
      <c r="E20" s="431">
        <v>0.11503181521613302</v>
      </c>
      <c r="F20" s="431">
        <v>0.54172886054561742</v>
      </c>
      <c r="G20" s="432">
        <v>17186117.829999998</v>
      </c>
      <c r="H20" s="431">
        <v>0.45808346006133627</v>
      </c>
      <c r="I20" s="306"/>
    </row>
    <row r="21" spans="2:9" s="292" customFormat="1" ht="15" customHeight="1">
      <c r="B21" s="512" t="s">
        <v>53</v>
      </c>
      <c r="C21" s="430">
        <v>491347299.33999997</v>
      </c>
      <c r="D21" s="431">
        <v>0.84961858563331527</v>
      </c>
      <c r="E21" s="431">
        <v>8.1531766581012993E-2</v>
      </c>
      <c r="F21" s="431">
        <v>6.8849647785671708E-2</v>
      </c>
      <c r="G21" s="432">
        <v>264238696.50999999</v>
      </c>
      <c r="H21" s="431">
        <v>0.5377839602760357</v>
      </c>
      <c r="I21" s="306"/>
    </row>
    <row r="22" spans="2:9" s="292" customFormat="1" ht="15" customHeight="1">
      <c r="B22" s="512" t="s">
        <v>54</v>
      </c>
      <c r="C22" s="430">
        <v>26279995.559999999</v>
      </c>
      <c r="D22" s="431">
        <v>0.50797564023637154</v>
      </c>
      <c r="E22" s="431">
        <v>0.21655254800202867</v>
      </c>
      <c r="F22" s="431">
        <v>0.27547181176159985</v>
      </c>
      <c r="G22" s="432">
        <v>18221117.059999999</v>
      </c>
      <c r="H22" s="431">
        <v>0.69334551516187548</v>
      </c>
      <c r="I22" s="306"/>
    </row>
    <row r="23" spans="2:9" s="292" customFormat="1" ht="15" customHeight="1">
      <c r="B23" s="512" t="s">
        <v>56</v>
      </c>
      <c r="C23" s="430">
        <v>2011983965.3199999</v>
      </c>
      <c r="D23" s="431">
        <v>0.16615392454026379</v>
      </c>
      <c r="E23" s="431">
        <v>0.26203348633355</v>
      </c>
      <c r="F23" s="431">
        <v>0.57181258912618627</v>
      </c>
      <c r="G23" s="432">
        <v>962731707.04000008</v>
      </c>
      <c r="H23" s="431">
        <v>0.47849869762102232</v>
      </c>
      <c r="I23" s="306"/>
    </row>
    <row r="24" spans="2:9" s="292" customFormat="1" ht="15" customHeight="1">
      <c r="B24" s="512" t="s">
        <v>57</v>
      </c>
      <c r="C24" s="430">
        <v>1578369762.4300001</v>
      </c>
      <c r="D24" s="431">
        <v>0.87532508512641549</v>
      </c>
      <c r="E24" s="431">
        <v>1.4309253450996496E-2</v>
      </c>
      <c r="F24" s="431">
        <v>0.11036566142258798</v>
      </c>
      <c r="G24" s="432">
        <v>452345685.99000001</v>
      </c>
      <c r="H24" s="431">
        <v>0.28659044081887708</v>
      </c>
      <c r="I24" s="306"/>
    </row>
    <row r="25" spans="2:9" s="292" customFormat="1" ht="15" customHeight="1">
      <c r="B25" s="513" t="s">
        <v>58</v>
      </c>
      <c r="C25" s="427">
        <v>8400000</v>
      </c>
      <c r="D25" s="431">
        <v>0.60193819047619046</v>
      </c>
      <c r="E25" s="431">
        <v>0.10714285714285714</v>
      </c>
      <c r="F25" s="431">
        <v>0.29091895238095239</v>
      </c>
      <c r="G25" s="429">
        <v>2442800</v>
      </c>
      <c r="H25" s="431">
        <v>0.2908095238095238</v>
      </c>
      <c r="I25" s="306"/>
    </row>
    <row r="26" spans="2:9" s="292" customFormat="1" ht="15" customHeight="1">
      <c r="B26" s="513" t="s">
        <v>59</v>
      </c>
      <c r="C26" s="427" t="s">
        <v>33</v>
      </c>
      <c r="D26" s="431" t="s">
        <v>33</v>
      </c>
      <c r="E26" s="431" t="s">
        <v>33</v>
      </c>
      <c r="F26" s="431" t="s">
        <v>33</v>
      </c>
      <c r="G26" s="431" t="s">
        <v>33</v>
      </c>
      <c r="H26" s="431" t="s">
        <v>33</v>
      </c>
      <c r="I26" s="306"/>
    </row>
    <row r="27" spans="2:9" s="292" customFormat="1" ht="15" customHeight="1">
      <c r="B27" s="512" t="s">
        <v>60</v>
      </c>
      <c r="C27" s="427">
        <v>601855962.25</v>
      </c>
      <c r="D27" s="431">
        <v>0.26828085413720598</v>
      </c>
      <c r="E27" s="431">
        <v>0.71847523801779867</v>
      </c>
      <c r="F27" s="431">
        <v>1.3243907844995351E-2</v>
      </c>
      <c r="G27" s="429">
        <v>301185600.31999999</v>
      </c>
      <c r="H27" s="431">
        <v>0.50042804127757889</v>
      </c>
      <c r="I27" s="306"/>
    </row>
    <row r="28" spans="2:9" s="292" customFormat="1" ht="15" customHeight="1">
      <c r="B28" s="512" t="s">
        <v>61</v>
      </c>
      <c r="C28" s="430">
        <v>10931000</v>
      </c>
      <c r="D28" s="431">
        <v>2.744488152959473E-2</v>
      </c>
      <c r="E28" s="431">
        <v>0</v>
      </c>
      <c r="F28" s="431">
        <v>0.97255511847040532</v>
      </c>
      <c r="G28" s="432">
        <v>15692277</v>
      </c>
      <c r="H28" s="431">
        <v>1.4355756106486139</v>
      </c>
      <c r="I28" s="306"/>
    </row>
    <row r="29" spans="2:9" s="292" customFormat="1" ht="15" customHeight="1">
      <c r="B29" s="512" t="s">
        <v>62</v>
      </c>
      <c r="C29" s="430">
        <v>287955220</v>
      </c>
      <c r="D29" s="431">
        <v>0.94935785838506426</v>
      </c>
      <c r="E29" s="431">
        <v>1.4896530439698229E-2</v>
      </c>
      <c r="F29" s="431">
        <v>3.5745611175237592E-2</v>
      </c>
      <c r="G29" s="432">
        <v>170463935.31</v>
      </c>
      <c r="H29" s="431">
        <v>0.59198070904913624</v>
      </c>
      <c r="I29" s="306"/>
    </row>
    <row r="30" spans="2:9" s="292" customFormat="1" ht="15" customHeight="1">
      <c r="B30" s="512" t="s">
        <v>63</v>
      </c>
      <c r="C30" s="427">
        <v>377282</v>
      </c>
      <c r="D30" s="431">
        <v>0</v>
      </c>
      <c r="E30" s="431">
        <v>1</v>
      </c>
      <c r="F30" s="431">
        <v>0</v>
      </c>
      <c r="G30" s="429">
        <v>0</v>
      </c>
      <c r="H30" s="431">
        <v>0</v>
      </c>
      <c r="I30" s="306"/>
    </row>
    <row r="31" spans="2:9" s="292" customFormat="1" ht="15" customHeight="1">
      <c r="B31" s="512" t="s">
        <v>64</v>
      </c>
      <c r="C31" s="430">
        <v>287840644.41000003</v>
      </c>
      <c r="D31" s="431">
        <v>0.74928025321814906</v>
      </c>
      <c r="E31" s="431">
        <v>9.1772431597162848E-2</v>
      </c>
      <c r="F31" s="431">
        <v>0.1589473151846881</v>
      </c>
      <c r="G31" s="432">
        <v>163833834.49000001</v>
      </c>
      <c r="H31" s="431">
        <v>0.56918241975804917</v>
      </c>
      <c r="I31" s="306"/>
    </row>
    <row r="32" spans="2:9" s="292" customFormat="1" ht="15" customHeight="1">
      <c r="B32" s="512" t="s">
        <v>65</v>
      </c>
      <c r="C32" s="430">
        <v>37862300</v>
      </c>
      <c r="D32" s="431">
        <v>0.96190669874783097</v>
      </c>
      <c r="E32" s="431">
        <v>3.1693795675381581E-2</v>
      </c>
      <c r="F32" s="431">
        <v>6.3995055767874639E-3</v>
      </c>
      <c r="G32" s="432">
        <v>43235494</v>
      </c>
      <c r="H32" s="431">
        <v>1.141914093966822</v>
      </c>
      <c r="I32" s="306"/>
    </row>
    <row r="33" spans="2:9" s="292" customFormat="1" ht="15" customHeight="1">
      <c r="B33" s="512" t="s">
        <v>66</v>
      </c>
      <c r="C33" s="427" t="s">
        <v>33</v>
      </c>
      <c r="D33" s="431" t="s">
        <v>33</v>
      </c>
      <c r="E33" s="431" t="s">
        <v>33</v>
      </c>
      <c r="F33" s="431" t="s">
        <v>33</v>
      </c>
      <c r="G33" s="431" t="s">
        <v>33</v>
      </c>
      <c r="H33" s="431" t="s">
        <v>33</v>
      </c>
      <c r="I33" s="306"/>
    </row>
    <row r="34" spans="2:9" s="292" customFormat="1" ht="15" customHeight="1">
      <c r="B34" s="512" t="s">
        <v>67</v>
      </c>
      <c r="C34" s="430">
        <v>546090334.73000002</v>
      </c>
      <c r="D34" s="431">
        <v>0</v>
      </c>
      <c r="E34" s="431">
        <v>0.92608883806750386</v>
      </c>
      <c r="F34" s="431">
        <v>7.3911161932496042E-2</v>
      </c>
      <c r="G34" s="432">
        <v>218924880.89000002</v>
      </c>
      <c r="H34" s="431">
        <v>0.40089499294698494</v>
      </c>
      <c r="I34" s="306"/>
    </row>
    <row r="35" spans="2:9" s="292" customFormat="1" ht="15" customHeight="1">
      <c r="B35" s="512" t="s">
        <v>68</v>
      </c>
      <c r="C35" s="430">
        <v>163131001.41</v>
      </c>
      <c r="D35" s="431">
        <v>0.587915215998428</v>
      </c>
      <c r="E35" s="431">
        <v>0.16129024907945608</v>
      </c>
      <c r="F35" s="431">
        <v>0.25079453492211601</v>
      </c>
      <c r="G35" s="432">
        <v>58307544.420000002</v>
      </c>
      <c r="H35" s="431">
        <v>0.35742773547656115</v>
      </c>
      <c r="I35" s="306"/>
    </row>
    <row r="36" spans="2:9" s="292" customFormat="1" ht="15" customHeight="1">
      <c r="B36" s="512" t="s">
        <v>69</v>
      </c>
      <c r="C36" s="430">
        <v>2611928587.6100001</v>
      </c>
      <c r="D36" s="431">
        <v>0.66059015468673687</v>
      </c>
      <c r="E36" s="431">
        <v>0.22733214436897134</v>
      </c>
      <c r="F36" s="431">
        <v>0.11207770094429177</v>
      </c>
      <c r="G36" s="432">
        <v>1601373387.1999998</v>
      </c>
      <c r="H36" s="431">
        <v>0.61309998856642123</v>
      </c>
      <c r="I36" s="306"/>
    </row>
    <row r="37" spans="2:9" s="292" customFormat="1" ht="15" customHeight="1">
      <c r="B37" s="512" t="s">
        <v>70</v>
      </c>
      <c r="C37" s="430">
        <v>31551992</v>
      </c>
      <c r="D37" s="431">
        <v>0.44282465588860442</v>
      </c>
      <c r="E37" s="431">
        <v>0</v>
      </c>
      <c r="F37" s="431">
        <v>0.55717534411139558</v>
      </c>
      <c r="G37" s="432">
        <v>25664192</v>
      </c>
      <c r="H37" s="431">
        <v>0.81339371536351812</v>
      </c>
      <c r="I37" s="306"/>
    </row>
    <row r="38" spans="2:9" s="292" customFormat="1" ht="15" customHeight="1">
      <c r="B38" s="512" t="s">
        <v>71</v>
      </c>
      <c r="C38" s="430">
        <v>212201513.41</v>
      </c>
      <c r="D38" s="431">
        <v>0.41711835220977656</v>
      </c>
      <c r="E38" s="431">
        <v>0.47947660563294192</v>
      </c>
      <c r="F38" s="431">
        <v>0.10340504215728158</v>
      </c>
      <c r="G38" s="432">
        <v>72426045.530000001</v>
      </c>
      <c r="H38" s="431">
        <v>0.3413078651803193</v>
      </c>
      <c r="I38" s="306"/>
    </row>
    <row r="39" spans="2:9" s="292" customFormat="1" ht="15" customHeight="1">
      <c r="B39" s="512" t="s">
        <v>72</v>
      </c>
      <c r="C39" s="430">
        <v>3195160540.1999998</v>
      </c>
      <c r="D39" s="431">
        <v>0.54500558158526802</v>
      </c>
      <c r="E39" s="431">
        <v>0.37879502496742806</v>
      </c>
      <c r="F39" s="431">
        <v>7.6199393447303948E-2</v>
      </c>
      <c r="G39" s="432">
        <v>1124843969.0599999</v>
      </c>
      <c r="H39" s="431">
        <v>0.3520461507043996</v>
      </c>
      <c r="I39" s="306"/>
    </row>
    <row r="40" spans="2:9" s="292" customFormat="1" ht="15" customHeight="1">
      <c r="B40" s="512" t="s">
        <v>73</v>
      </c>
      <c r="C40" s="430">
        <v>26133000</v>
      </c>
      <c r="D40" s="431">
        <v>0.80247197030574369</v>
      </c>
      <c r="E40" s="431">
        <v>9.0307274327478662E-2</v>
      </c>
      <c r="F40" s="431">
        <v>0.10722075536677764</v>
      </c>
      <c r="G40" s="432">
        <v>39462624.989999995</v>
      </c>
      <c r="H40" s="431">
        <v>1.5100686867179427</v>
      </c>
      <c r="I40" s="306"/>
    </row>
    <row r="41" spans="2:9" s="292" customFormat="1" ht="15" customHeight="1">
      <c r="B41" s="513" t="s">
        <v>74</v>
      </c>
      <c r="C41" s="430">
        <v>462545915.70999998</v>
      </c>
      <c r="D41" s="431">
        <v>0.9451311675922095</v>
      </c>
      <c r="E41" s="431">
        <v>1.4376951074775712E-2</v>
      </c>
      <c r="F41" s="431">
        <v>4.0491881333014831E-2</v>
      </c>
      <c r="G41" s="432">
        <v>126707975.79000001</v>
      </c>
      <c r="H41" s="431">
        <v>0.27393599529574369</v>
      </c>
      <c r="I41" s="306"/>
    </row>
    <row r="42" spans="2:9" s="292" customFormat="1" ht="15" customHeight="1">
      <c r="B42" s="512" t="s">
        <v>75</v>
      </c>
      <c r="C42" s="427" t="s">
        <v>33</v>
      </c>
      <c r="D42" s="431" t="s">
        <v>33</v>
      </c>
      <c r="E42" s="431" t="s">
        <v>33</v>
      </c>
      <c r="F42" s="431" t="s">
        <v>33</v>
      </c>
      <c r="G42" s="431" t="s">
        <v>33</v>
      </c>
      <c r="H42" s="431" t="s">
        <v>33</v>
      </c>
      <c r="I42" s="306"/>
    </row>
    <row r="43" spans="2:9" s="292" customFormat="1" ht="15" customHeight="1">
      <c r="B43" s="512" t="s">
        <v>76</v>
      </c>
      <c r="C43" s="430">
        <v>400652891.09000003</v>
      </c>
      <c r="D43" s="431">
        <v>0.41680334734558966</v>
      </c>
      <c r="E43" s="431">
        <v>0.23592326260979579</v>
      </c>
      <c r="F43" s="431">
        <v>0.34727339004461438</v>
      </c>
      <c r="G43" s="432">
        <v>126250065.16</v>
      </c>
      <c r="H43" s="431">
        <v>0.31511083026639142</v>
      </c>
      <c r="I43" s="306"/>
    </row>
    <row r="44" spans="2:9" s="292" customFormat="1" ht="15" customHeight="1">
      <c r="B44" s="512" t="s">
        <v>77</v>
      </c>
      <c r="C44" s="430">
        <v>232896420.63000003</v>
      </c>
      <c r="D44" s="431">
        <v>0.32781969745809569</v>
      </c>
      <c r="E44" s="431">
        <v>0.53975459691460514</v>
      </c>
      <c r="F44" s="431">
        <v>0.13242570562729905</v>
      </c>
      <c r="G44" s="432">
        <v>108657479.34</v>
      </c>
      <c r="H44" s="431">
        <v>0.46654851562799649</v>
      </c>
      <c r="I44" s="306"/>
    </row>
    <row r="45" spans="2:9" s="292" customFormat="1" ht="15" customHeight="1">
      <c r="B45" s="512" t="s">
        <v>78</v>
      </c>
      <c r="C45" s="430">
        <v>196450427.85000002</v>
      </c>
      <c r="D45" s="431">
        <v>0.29639691421013109</v>
      </c>
      <c r="E45" s="431">
        <v>0.56915971771450635</v>
      </c>
      <c r="F45" s="431">
        <v>0.1344433680753625</v>
      </c>
      <c r="G45" s="432">
        <v>101956636.81999999</v>
      </c>
      <c r="H45" s="431">
        <v>0.5189942212691393</v>
      </c>
      <c r="I45" s="306"/>
    </row>
    <row r="46" spans="2:9" s="292" customFormat="1" ht="15" customHeight="1">
      <c r="B46" s="512" t="s">
        <v>79</v>
      </c>
      <c r="C46" s="430">
        <v>176169676.03999999</v>
      </c>
      <c r="D46" s="431">
        <v>0.56374597599560872</v>
      </c>
      <c r="E46" s="431">
        <v>0.17064209236085737</v>
      </c>
      <c r="F46" s="431">
        <v>0.26561193164353397</v>
      </c>
      <c r="G46" s="432">
        <v>112507878.45999999</v>
      </c>
      <c r="H46" s="431">
        <v>0.63863362293096715</v>
      </c>
      <c r="I46" s="306"/>
    </row>
    <row r="47" spans="2:9" s="292" customFormat="1" ht="15" customHeight="1">
      <c r="B47" s="512" t="s">
        <v>80</v>
      </c>
      <c r="C47" s="430">
        <v>55135950.369999997</v>
      </c>
      <c r="D47" s="431">
        <v>0.77148032027293045</v>
      </c>
      <c r="E47" s="431">
        <v>4.9040393823903544E-2</v>
      </c>
      <c r="F47" s="431">
        <v>0.17947928590316597</v>
      </c>
      <c r="G47" s="432">
        <v>38822637.759999998</v>
      </c>
      <c r="H47" s="431">
        <v>0.70412566573122448</v>
      </c>
      <c r="I47" s="306"/>
    </row>
    <row r="48" spans="2:9" s="292" customFormat="1" ht="15" customHeight="1">
      <c r="B48" s="512" t="s">
        <v>81</v>
      </c>
      <c r="C48" s="430">
        <v>47630820</v>
      </c>
      <c r="D48" s="431">
        <v>0.90373480868059797</v>
      </c>
      <c r="E48" s="431">
        <v>0</v>
      </c>
      <c r="F48" s="431">
        <v>9.6265191319402019E-2</v>
      </c>
      <c r="G48" s="432">
        <v>43082853.280000001</v>
      </c>
      <c r="H48" s="431">
        <v>0.90451630435923636</v>
      </c>
      <c r="I48" s="306"/>
    </row>
    <row r="49" spans="2:9" s="292" customFormat="1" ht="15" customHeight="1">
      <c r="B49" s="512" t="s">
        <v>82</v>
      </c>
      <c r="C49" s="427">
        <v>244747790.34</v>
      </c>
      <c r="D49" s="431">
        <v>0.65915624196601275</v>
      </c>
      <c r="E49" s="431">
        <v>4.0490661779757742E-2</v>
      </c>
      <c r="F49" s="431">
        <v>0.30035309625422946</v>
      </c>
      <c r="G49" s="429">
        <v>84938072.989999995</v>
      </c>
      <c r="H49" s="431">
        <v>0.34704326797804907</v>
      </c>
      <c r="I49" s="306"/>
    </row>
    <row r="50" spans="2:9" s="292" customFormat="1" ht="15" customHeight="1">
      <c r="B50" s="512" t="s">
        <v>83</v>
      </c>
      <c r="C50" s="430">
        <v>62067280</v>
      </c>
      <c r="D50" s="431">
        <v>0.40858178254307259</v>
      </c>
      <c r="E50" s="431">
        <v>0.13650187345087461</v>
      </c>
      <c r="F50" s="431">
        <v>0.4549163440060528</v>
      </c>
      <c r="G50" s="432">
        <v>37085060</v>
      </c>
      <c r="H50" s="431">
        <v>0.59749774760550167</v>
      </c>
      <c r="I50" s="306"/>
    </row>
    <row r="51" spans="2:9" s="292" customFormat="1" ht="15" customHeight="1">
      <c r="B51" s="512" t="s">
        <v>84</v>
      </c>
      <c r="C51" s="427">
        <v>11772200</v>
      </c>
      <c r="D51" s="431">
        <v>0</v>
      </c>
      <c r="E51" s="431">
        <v>0</v>
      </c>
      <c r="F51" s="431">
        <v>1</v>
      </c>
      <c r="G51" s="429">
        <v>18034605.489999998</v>
      </c>
      <c r="H51" s="431">
        <v>1.5319656045598953</v>
      </c>
      <c r="I51" s="306"/>
    </row>
    <row r="52" spans="2:9" s="292" customFormat="1" ht="15" customHeight="1">
      <c r="B52" s="512" t="s">
        <v>85</v>
      </c>
      <c r="C52" s="276" t="s">
        <v>55</v>
      </c>
      <c r="D52" s="571" t="s">
        <v>55</v>
      </c>
      <c r="E52" s="571" t="s">
        <v>55</v>
      </c>
      <c r="F52" s="571" t="s">
        <v>55</v>
      </c>
      <c r="G52" s="429" t="s">
        <v>55</v>
      </c>
      <c r="H52" s="571" t="s">
        <v>55</v>
      </c>
      <c r="I52" s="306"/>
    </row>
    <row r="53" spans="2:9" s="292" customFormat="1" ht="15" customHeight="1">
      <c r="B53" s="512" t="s">
        <v>86</v>
      </c>
      <c r="C53" s="430">
        <v>329465757.70999998</v>
      </c>
      <c r="D53" s="431">
        <v>7.8915636576974823E-3</v>
      </c>
      <c r="E53" s="431">
        <v>0.55943280792244121</v>
      </c>
      <c r="F53" s="431">
        <v>0.43267562841986124</v>
      </c>
      <c r="G53" s="432">
        <v>142011882.78</v>
      </c>
      <c r="H53" s="431">
        <v>0.4310368511953242</v>
      </c>
      <c r="I53" s="306"/>
    </row>
    <row r="54" spans="2:9" s="292" customFormat="1" ht="15" customHeight="1">
      <c r="B54" s="512" t="s">
        <v>87</v>
      </c>
      <c r="C54" s="430">
        <v>62363316.730000004</v>
      </c>
      <c r="D54" s="431">
        <v>0.30325557124998659</v>
      </c>
      <c r="E54" s="431">
        <v>0.69457969462298674</v>
      </c>
      <c r="F54" s="431">
        <v>2.1647341270266012E-3</v>
      </c>
      <c r="G54" s="432">
        <v>31451945.619999997</v>
      </c>
      <c r="H54" s="431">
        <v>0.50433407440739875</v>
      </c>
      <c r="I54" s="306"/>
    </row>
    <row r="55" spans="2:9" s="292" customFormat="1" ht="15" customHeight="1">
      <c r="B55" s="512" t="s">
        <v>88</v>
      </c>
      <c r="C55" s="427" t="s">
        <v>33</v>
      </c>
      <c r="D55" s="431" t="s">
        <v>33</v>
      </c>
      <c r="E55" s="431" t="s">
        <v>33</v>
      </c>
      <c r="F55" s="431" t="s">
        <v>33</v>
      </c>
      <c r="G55" s="431" t="s">
        <v>33</v>
      </c>
      <c r="H55" s="431" t="s">
        <v>33</v>
      </c>
      <c r="I55" s="306"/>
    </row>
    <row r="56" spans="2:9" s="292" customFormat="1" ht="15" customHeight="1">
      <c r="B56" s="513" t="s">
        <v>89</v>
      </c>
      <c r="C56" s="430">
        <v>43337360.929999992</v>
      </c>
      <c r="D56" s="431">
        <v>0.30778941457799563</v>
      </c>
      <c r="E56" s="431">
        <v>0.28010701919776548</v>
      </c>
      <c r="F56" s="431">
        <v>0.41210356622423899</v>
      </c>
      <c r="G56" s="432">
        <v>51808223.950000003</v>
      </c>
      <c r="H56" s="431">
        <v>1.1954632870626904</v>
      </c>
      <c r="I56" s="306"/>
    </row>
    <row r="57" spans="2:9" s="292" customFormat="1" ht="15" customHeight="1">
      <c r="B57" s="512" t="s">
        <v>90</v>
      </c>
      <c r="C57" s="427" t="s">
        <v>33</v>
      </c>
      <c r="D57" s="431" t="s">
        <v>33</v>
      </c>
      <c r="E57" s="431" t="s">
        <v>33</v>
      </c>
      <c r="F57" s="431" t="s">
        <v>33</v>
      </c>
      <c r="G57" s="431" t="s">
        <v>33</v>
      </c>
      <c r="H57" s="431" t="s">
        <v>33</v>
      </c>
      <c r="I57" s="306"/>
    </row>
    <row r="58" spans="2:9" s="292" customFormat="1" ht="15" customHeight="1">
      <c r="B58" s="512" t="s">
        <v>91</v>
      </c>
      <c r="C58" s="430">
        <v>1376932197.2800002</v>
      </c>
      <c r="D58" s="431">
        <v>0.39422715851390344</v>
      </c>
      <c r="E58" s="431">
        <v>0.52218763944974944</v>
      </c>
      <c r="F58" s="431">
        <v>8.3585202036346992E-2</v>
      </c>
      <c r="G58" s="432">
        <v>1158067798.6299999</v>
      </c>
      <c r="H58" s="431">
        <v>0.84104925494345595</v>
      </c>
      <c r="I58" s="306"/>
    </row>
    <row r="59" spans="2:9" s="292" customFormat="1" ht="15" customHeight="1">
      <c r="B59" s="512" t="s">
        <v>92</v>
      </c>
      <c r="C59" s="430">
        <v>648020751.6500001</v>
      </c>
      <c r="D59" s="431">
        <v>0.76197369522927061</v>
      </c>
      <c r="E59" s="431">
        <v>0.10704411964181269</v>
      </c>
      <c r="F59" s="431">
        <v>0.1309821851289166</v>
      </c>
      <c r="G59" s="432">
        <v>391782946.29000002</v>
      </c>
      <c r="H59" s="431">
        <v>0.60458395088804862</v>
      </c>
      <c r="I59" s="306"/>
    </row>
    <row r="60" spans="2:9" s="292" customFormat="1" ht="15" customHeight="1">
      <c r="B60" s="512" t="s">
        <v>93</v>
      </c>
      <c r="C60" s="430">
        <v>15895509.609999999</v>
      </c>
      <c r="D60" s="431">
        <v>0.6878181491659644</v>
      </c>
      <c r="E60" s="431">
        <v>0.11323952765047587</v>
      </c>
      <c r="F60" s="431">
        <v>0.19894232318355975</v>
      </c>
      <c r="G60" s="432">
        <v>1315466</v>
      </c>
      <c r="H60" s="431">
        <v>8.2757082489033837E-2</v>
      </c>
      <c r="I60" s="306"/>
    </row>
    <row r="61" spans="2:9" s="292" customFormat="1" ht="15" customHeight="1">
      <c r="B61" s="512" t="s">
        <v>94</v>
      </c>
      <c r="C61" s="430">
        <v>943363034.47000003</v>
      </c>
      <c r="D61" s="431">
        <v>0.56994304903209381</v>
      </c>
      <c r="E61" s="431">
        <v>0.20513444252002225</v>
      </c>
      <c r="F61" s="431">
        <v>0.22492250844788395</v>
      </c>
      <c r="G61" s="432">
        <v>466978547.63999999</v>
      </c>
      <c r="H61" s="431">
        <v>0.49501467682837258</v>
      </c>
      <c r="I61" s="306"/>
    </row>
    <row r="62" spans="2:9" s="292" customFormat="1" ht="15" customHeight="1">
      <c r="B62" s="512" t="s">
        <v>95</v>
      </c>
      <c r="C62" s="430">
        <v>179261961.02000001</v>
      </c>
      <c r="D62" s="431">
        <v>0.36314449523810077</v>
      </c>
      <c r="E62" s="431">
        <v>0.32353378664383414</v>
      </c>
      <c r="F62" s="431">
        <v>0.31332171811806497</v>
      </c>
      <c r="G62" s="432">
        <v>187309587.81</v>
      </c>
      <c r="H62" s="431">
        <v>1.0448931091917606</v>
      </c>
      <c r="I62" s="306"/>
    </row>
    <row r="63" spans="2:9" s="292" customFormat="1" ht="15" customHeight="1">
      <c r="B63" s="512" t="s">
        <v>96</v>
      </c>
      <c r="C63" s="430">
        <v>281363226</v>
      </c>
      <c r="D63" s="431">
        <v>0.97810820522792841</v>
      </c>
      <c r="E63" s="431">
        <v>1.3290812922368184E-2</v>
      </c>
      <c r="F63" s="431">
        <v>8.6009818497034159E-3</v>
      </c>
      <c r="G63" s="432">
        <v>131220854.42</v>
      </c>
      <c r="H63" s="431">
        <v>0.4663752839541298</v>
      </c>
      <c r="I63" s="306"/>
    </row>
    <row r="64" spans="2:9" s="292" customFormat="1" ht="15" customHeight="1">
      <c r="B64" s="512" t="s">
        <v>97</v>
      </c>
      <c r="C64" s="430">
        <v>42304073.400000006</v>
      </c>
      <c r="D64" s="431">
        <v>0.45950075058256679</v>
      </c>
      <c r="E64" s="431">
        <v>0</v>
      </c>
      <c r="F64" s="431">
        <v>0.5404992494174331</v>
      </c>
      <c r="G64" s="432">
        <v>48213108.420000002</v>
      </c>
      <c r="H64" s="431">
        <v>1.1396800483993108</v>
      </c>
      <c r="I64" s="306"/>
    </row>
    <row r="65" spans="2:9" s="292" customFormat="1" ht="15" customHeight="1">
      <c r="B65" s="512" t="s">
        <v>98</v>
      </c>
      <c r="C65" s="427">
        <v>70000</v>
      </c>
      <c r="D65" s="431">
        <v>0</v>
      </c>
      <c r="E65" s="431">
        <v>0</v>
      </c>
      <c r="F65" s="431">
        <v>1</v>
      </c>
      <c r="G65" s="429">
        <v>812000</v>
      </c>
      <c r="H65" s="431">
        <v>11.6</v>
      </c>
      <c r="I65" s="306"/>
    </row>
    <row r="66" spans="2:9" s="292" customFormat="1" ht="15" customHeight="1">
      <c r="B66" s="512" t="s">
        <v>99</v>
      </c>
      <c r="C66" s="430">
        <v>834705230.81999993</v>
      </c>
      <c r="D66" s="431">
        <v>0.32241406846776377</v>
      </c>
      <c r="E66" s="431">
        <v>7.1200492587803241E-2</v>
      </c>
      <c r="F66" s="431">
        <v>0.60638543894443309</v>
      </c>
      <c r="G66" s="432">
        <v>156367160.88999999</v>
      </c>
      <c r="H66" s="431">
        <v>0.18733219239130394</v>
      </c>
      <c r="I66" s="306"/>
    </row>
    <row r="67" spans="2:9" s="292" customFormat="1" ht="15" customHeight="1">
      <c r="B67" s="512" t="s">
        <v>100</v>
      </c>
      <c r="C67" s="430">
        <v>9525399188.3200016</v>
      </c>
      <c r="D67" s="431">
        <v>0.3568387847385836</v>
      </c>
      <c r="E67" s="431">
        <v>0.63375979029333629</v>
      </c>
      <c r="F67" s="431">
        <v>9.4014249680799342E-3</v>
      </c>
      <c r="G67" s="432">
        <v>4698543761.8699999</v>
      </c>
      <c r="H67" s="431">
        <v>0.49326476182030582</v>
      </c>
      <c r="I67" s="306"/>
    </row>
    <row r="68" spans="2:9" s="292" customFormat="1" ht="15" customHeight="1">
      <c r="B68" s="512" t="s">
        <v>101</v>
      </c>
      <c r="C68" s="430">
        <v>138558853.94999999</v>
      </c>
      <c r="D68" s="431">
        <v>0.58300135788615914</v>
      </c>
      <c r="E68" s="431">
        <v>0.33846804865262098</v>
      </c>
      <c r="F68" s="431">
        <v>7.8530593461219947E-2</v>
      </c>
      <c r="G68" s="432">
        <v>68955483.159999996</v>
      </c>
      <c r="H68" s="431">
        <v>0.49766204897222305</v>
      </c>
      <c r="I68" s="306"/>
    </row>
    <row r="69" spans="2:9" s="292" customFormat="1" ht="15" customHeight="1">
      <c r="B69" s="512" t="s">
        <v>102</v>
      </c>
      <c r="C69" s="430">
        <v>49960000</v>
      </c>
      <c r="D69" s="431">
        <v>0.38578863090472376</v>
      </c>
      <c r="E69" s="431">
        <v>0.49701761409127304</v>
      </c>
      <c r="F69" s="431">
        <v>0.1171937550040032</v>
      </c>
      <c r="G69" s="432">
        <v>73519817.439999998</v>
      </c>
      <c r="H69" s="431">
        <v>1.471573607686149</v>
      </c>
      <c r="I69" s="306"/>
    </row>
    <row r="70" spans="2:9" s="292" customFormat="1" ht="15" customHeight="1">
      <c r="B70" s="512" t="s">
        <v>103</v>
      </c>
      <c r="C70" s="430">
        <v>204635422.44999999</v>
      </c>
      <c r="D70" s="431">
        <v>0.48022645152752735</v>
      </c>
      <c r="E70" s="431">
        <v>0.21386336043894438</v>
      </c>
      <c r="F70" s="431">
        <v>0.30591018803352832</v>
      </c>
      <c r="G70" s="432">
        <v>75245187.939999998</v>
      </c>
      <c r="H70" s="431">
        <v>0.36770363136120865</v>
      </c>
      <c r="I70" s="306"/>
    </row>
    <row r="71" spans="2:9" s="292" customFormat="1" ht="15" customHeight="1">
      <c r="B71" s="512" t="s">
        <v>104</v>
      </c>
      <c r="C71" s="430">
        <v>116258730.52000001</v>
      </c>
      <c r="D71" s="431">
        <v>0.29896205665191533</v>
      </c>
      <c r="E71" s="431">
        <v>0.26156626753092466</v>
      </c>
      <c r="F71" s="431">
        <v>0.43947167581715996</v>
      </c>
      <c r="G71" s="432">
        <v>86460897.790000007</v>
      </c>
      <c r="H71" s="431">
        <v>0.74369380607614777</v>
      </c>
      <c r="I71" s="306"/>
    </row>
    <row r="72" spans="2:9" s="292" customFormat="1" ht="15" customHeight="1">
      <c r="B72" s="514" t="s">
        <v>105</v>
      </c>
      <c r="C72" s="433">
        <v>5015692.5999999996</v>
      </c>
      <c r="D72" s="434">
        <v>0.27698419755628567</v>
      </c>
      <c r="E72" s="434">
        <v>6.3799763167304152E-2</v>
      </c>
      <c r="F72" s="434">
        <v>0.65921603927641026</v>
      </c>
      <c r="G72" s="435">
        <v>7475473.9900000002</v>
      </c>
      <c r="H72" s="434">
        <v>1.4904170941416945</v>
      </c>
      <c r="I72" s="306"/>
    </row>
    <row r="73" spans="2:9" ht="15" customHeight="1">
      <c r="G73" s="307"/>
    </row>
    <row r="74" spans="2:9" ht="15" customHeight="1">
      <c r="B74" s="88" t="s">
        <v>36</v>
      </c>
      <c r="G74" s="307"/>
    </row>
    <row r="75" spans="2:9" ht="15" customHeight="1">
      <c r="B75" s="689" t="s">
        <v>207</v>
      </c>
      <c r="C75" s="690"/>
      <c r="D75" s="690"/>
      <c r="E75" s="690"/>
      <c r="F75" s="690"/>
      <c r="G75" s="690"/>
      <c r="H75" s="690"/>
    </row>
    <row r="76" spans="2:9" ht="15" customHeight="1">
      <c r="B76" s="690"/>
      <c r="C76" s="690"/>
      <c r="D76" s="690"/>
      <c r="E76" s="690"/>
      <c r="F76" s="690"/>
      <c r="G76" s="690"/>
      <c r="H76" s="690"/>
    </row>
    <row r="77" spans="2:9" ht="15" customHeight="1">
      <c r="B77" s="485"/>
      <c r="C77" s="485"/>
      <c r="D77" s="485"/>
      <c r="E77" s="485"/>
      <c r="F77" s="485"/>
      <c r="G77" s="485"/>
      <c r="H77" s="485"/>
    </row>
    <row r="78" spans="2:9" ht="15" customHeight="1">
      <c r="B78" s="612" t="s">
        <v>128</v>
      </c>
    </row>
  </sheetData>
  <mergeCells count="9">
    <mergeCell ref="B75:H76"/>
    <mergeCell ref="B4:B7"/>
    <mergeCell ref="C4:C6"/>
    <mergeCell ref="D4:F4"/>
    <mergeCell ref="G4:G6"/>
    <mergeCell ref="H4:H7"/>
    <mergeCell ref="D5:D6"/>
    <mergeCell ref="E5:E6"/>
    <mergeCell ref="F5:F6"/>
  </mergeCells>
  <printOptions horizontalCentered="1" verticalCentered="1"/>
  <pageMargins left="0.39370078740157483" right="0.39370078740157483" top="0.39370078740157483" bottom="0.39370078740157483" header="0" footer="0"/>
  <pageSetup paperSize="9" scale="7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E19F9BAC0814A9B5BA21E4FA68935" ma:contentTypeVersion="11" ma:contentTypeDescription="Crear nuevo documento." ma:contentTypeScope="" ma:versionID="c2ed8db44d9a4bd5335b571ebc7c5f00">
  <xsd:schema xmlns:xsd="http://www.w3.org/2001/XMLSchema" xmlns:xs="http://www.w3.org/2001/XMLSchema" xmlns:p="http://schemas.microsoft.com/office/2006/metadata/properties" xmlns:ns2="ede38ee0-ea26-4384-be8f-230a70946f96" xmlns:ns3="6b48e9cc-305c-4a3e-b558-3552728084ca" targetNamespace="http://schemas.microsoft.com/office/2006/metadata/properties" ma:root="true" ma:fieldsID="0d3f53b5b7223df12bff90c6f433a749" ns2:_="" ns3:_="">
    <xsd:import namespace="ede38ee0-ea26-4384-be8f-230a70946f96"/>
    <xsd:import namespace="6b48e9cc-305c-4a3e-b558-3552728084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e38ee0-ea26-4384-be8f-230a70946f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2058b45e-4d01-49c7-b22d-8de2c3b00d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48e9cc-305c-4a3e-b558-3552728084c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ee76031-bc78-4561-ab6b-a0abcdc2d1be}" ma:internalName="TaxCatchAll" ma:showField="CatchAllData" ma:web="6b48e9cc-305c-4a3e-b558-3552728084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e38ee0-ea26-4384-be8f-230a70946f96">
      <Terms xmlns="http://schemas.microsoft.com/office/infopath/2007/PartnerControls"/>
    </lcf76f155ced4ddcb4097134ff3c332f>
    <TaxCatchAll xmlns="6b48e9cc-305c-4a3e-b558-3552728084ca" xsi:nil="true"/>
  </documentManagement>
</p:properties>
</file>

<file path=customXml/itemProps1.xml><?xml version="1.0" encoding="utf-8"?>
<ds:datastoreItem xmlns:ds="http://schemas.openxmlformats.org/officeDocument/2006/customXml" ds:itemID="{48FB3941-7ED6-40C3-B01E-300D70346AFC}"/>
</file>

<file path=customXml/itemProps2.xml><?xml version="1.0" encoding="utf-8"?>
<ds:datastoreItem xmlns:ds="http://schemas.openxmlformats.org/officeDocument/2006/customXml" ds:itemID="{A2F33C3B-34DD-4556-B484-751F393CFAF0}"/>
</file>

<file path=customXml/itemProps3.xml><?xml version="1.0" encoding="utf-8"?>
<ds:datastoreItem xmlns:ds="http://schemas.openxmlformats.org/officeDocument/2006/customXml" ds:itemID="{AB7E94A9-6AB7-4A16-8238-D47724601C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Marisol Acosta</cp:lastModifiedBy>
  <cp:revision/>
  <dcterms:created xsi:type="dcterms:W3CDTF">2004-06-16T15:48:56Z</dcterms:created>
  <dcterms:modified xsi:type="dcterms:W3CDTF">2026-07-29T18:37:16Z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0x010100287E19F9BAC0814A9B5BA21E4FA68935</vt:lpwstr>
  </property>
  <property fmtid="{D5CDD505-2E9C-101B-9397-08002B2CF9AE}" pid="3" name="MediaServiceImageTags">
    <vt:lpwstr/>
  </property>
</Properties>
</file>